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nilo\Areas\CxPSalud\CARTERA\GESTORES DE CARTERA\CAMILO PAEZ\CARTERAS PENDIENTES\NIT 891501676_HOSP SUSANA LOPEZ DE VALENCIA E.S.E\"/>
    </mc:Choice>
  </mc:AlternateContent>
  <bookViews>
    <workbookView xWindow="0" yWindow="0" windowWidth="20490" windowHeight="8030" activeTab="3"/>
  </bookViews>
  <sheets>
    <sheet name="INFO IPS" sheetId="1" r:id="rId1"/>
    <sheet name="TD" sheetId="5" r:id="rId2"/>
    <sheet name="ESTADO DE CADA FACTURA" sheetId="2" r:id="rId3"/>
    <sheet name="FOR-CSA-018" sheetId="3" r:id="rId4"/>
    <sheet name="CIRCULAR 030" sheetId="4" r:id="rId5"/>
  </sheets>
  <externalReferences>
    <externalReference r:id="rId6"/>
    <externalReference r:id="rId7"/>
    <externalReference r:id="rId8"/>
  </externalReferences>
  <definedNames>
    <definedName name="_xlnm._FilterDatabase" localSheetId="2" hidden="1">'ESTADO DE CADA FACTURA'!$A$2:$BD$23</definedName>
    <definedName name="_xlnm._FilterDatabase" localSheetId="0" hidden="1">'INFO IPS'!$A$7:$G$28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52511"/>
  <pivotCaches>
    <pivotCache cacheId="52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3" l="1"/>
  <c r="G32" i="4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I24" i="4" s="1"/>
  <c r="H18" i="4"/>
  <c r="C17" i="4"/>
  <c r="I30" i="3"/>
  <c r="H30" i="3"/>
  <c r="I28" i="3"/>
  <c r="I25" i="3"/>
  <c r="H25" i="3"/>
  <c r="C12" i="4"/>
  <c r="C11" i="4"/>
  <c r="C9" i="4"/>
  <c r="H32" i="3" l="1"/>
  <c r="H33" i="3" s="1"/>
  <c r="H24" i="4"/>
  <c r="I32" i="3"/>
  <c r="I33" i="3" s="1"/>
  <c r="H17" i="4"/>
  <c r="I17" i="4"/>
  <c r="AO1" i="2" l="1"/>
  <c r="AN1" i="2"/>
  <c r="AM1" i="2"/>
  <c r="AL1" i="2"/>
  <c r="AK1" i="2"/>
  <c r="AJ1" i="2"/>
  <c r="AI1" i="2"/>
  <c r="AH1" i="2"/>
  <c r="AG1" i="2"/>
  <c r="AF1" i="2"/>
  <c r="Y1" i="2"/>
  <c r="M1" i="2"/>
  <c r="J1" i="2"/>
  <c r="I1" i="2"/>
  <c r="K1" i="2" l="1"/>
  <c r="B5" i="1"/>
  <c r="G29" i="1"/>
  <c r="B4" i="1" s="1"/>
</calcChain>
</file>

<file path=xl/sharedStrings.xml><?xml version="1.0" encoding="utf-8"?>
<sst xmlns="http://schemas.openxmlformats.org/spreadsheetml/2006/main" count="378" uniqueCount="218">
  <si>
    <t>SL0000229435</t>
  </si>
  <si>
    <t>21737</t>
  </si>
  <si>
    <t>SL0000232502</t>
  </si>
  <si>
    <t>SL0000367888</t>
  </si>
  <si>
    <t>24847</t>
  </si>
  <si>
    <t>16525</t>
  </si>
  <si>
    <t>21462</t>
  </si>
  <si>
    <t>SL0000218709</t>
  </si>
  <si>
    <t>SL0000291171</t>
  </si>
  <si>
    <t>23146</t>
  </si>
  <si>
    <t>SL0000293997</t>
  </si>
  <si>
    <t>23282</t>
  </si>
  <si>
    <t>SL0000314616</t>
  </si>
  <si>
    <t>23776</t>
  </si>
  <si>
    <t>SL0000390963</t>
  </si>
  <si>
    <t>SL0000015410</t>
  </si>
  <si>
    <t>SL0000024445</t>
  </si>
  <si>
    <t>16704</t>
  </si>
  <si>
    <t>SL0000027552</t>
  </si>
  <si>
    <t>SL0000027553</t>
  </si>
  <si>
    <t>SL0000043762</t>
  </si>
  <si>
    <t>17117</t>
  </si>
  <si>
    <t>SL0000083832</t>
  </si>
  <si>
    <t>18405</t>
  </si>
  <si>
    <t>SL0000093072</t>
  </si>
  <si>
    <t>SL0000093178</t>
  </si>
  <si>
    <t>SL0000094296</t>
  </si>
  <si>
    <t>SL0000220848</t>
  </si>
  <si>
    <t>SL0000279998</t>
  </si>
  <si>
    <t>22950</t>
  </si>
  <si>
    <t>SL0000315502</t>
  </si>
  <si>
    <t>SL0000364414</t>
  </si>
  <si>
    <t>Cta Cobro</t>
  </si>
  <si>
    <t>Numero</t>
  </si>
  <si>
    <t>Factura</t>
  </si>
  <si>
    <t>Fecha Fact</t>
  </si>
  <si>
    <t>Fecha Rad Fact</t>
  </si>
  <si>
    <t>Valor Fact</t>
  </si>
  <si>
    <t>Saldo Fact</t>
  </si>
  <si>
    <t>IPS</t>
  </si>
  <si>
    <t>EPS</t>
  </si>
  <si>
    <t>VALOR</t>
  </si>
  <si>
    <t>CORTE</t>
  </si>
  <si>
    <t>HOSPITAL SUSANA LOPEZ DE VALENCIA ESE</t>
  </si>
  <si>
    <t>TOTAL</t>
  </si>
  <si>
    <t>COMFENALCO VALLE ESPE</t>
  </si>
  <si>
    <t>NIT IPS</t>
  </si>
  <si>
    <t>Nombre IPS</t>
  </si>
  <si>
    <t>Prefijo Factura</t>
  </si>
  <si>
    <t>Numero Factura</t>
  </si>
  <si>
    <t>FACT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</si>
  <si>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</si>
  <si>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</si>
  <si>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</si>
  <si>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</si>
  <si>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</si>
  <si>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</si>
  <si>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ESTADO EPS 17-06-2025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</si>
  <si>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</si>
  <si>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</si>
  <si>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</si>
  <si>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</si>
  <si>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</si>
  <si>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</si>
  <si>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</si>
  <si>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</si>
  <si>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</si>
  <si>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</si>
  <si>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</si>
  <si>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</si>
  <si>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GLOSA PDTE</t>
  </si>
  <si>
    <t>DEVOLUCION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</si>
  <si>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</si>
  <si>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</si>
  <si>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</si>
  <si>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</si>
  <si>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</si>
  <si>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</si>
  <si>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</si>
  <si>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</si>
  <si>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</si>
  <si>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</si>
  <si>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</si>
  <si>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</si>
  <si>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</si>
  <si>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</si>
  <si>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</si>
  <si>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</si>
  <si>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</si>
  <si>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</si>
  <si>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</si>
  <si>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</si>
  <si>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</si>
  <si>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HOSP SUSANA LOPEZ DE VALENCIA E.S.E</t>
  </si>
  <si>
    <t>SL</t>
  </si>
  <si>
    <t>SL293997</t>
  </si>
  <si>
    <t>891501676_SL293997</t>
  </si>
  <si>
    <t>Factura devuelta</t>
  </si>
  <si>
    <t>Devuelta</t>
  </si>
  <si>
    <t>31-60</t>
  </si>
  <si>
    <t>Se sostiene la devolución de la factura ya que no cuenta con una autorización para la prestación de los servicios, se debe reportar al área encargada al correo autorizacionescap@epsdelagente.com.co , una vez tengan la autorización por favor radicar nuevamente para realizar el proceso de auditoria integral</t>
  </si>
  <si>
    <t>AUTORIZACION</t>
  </si>
  <si>
    <t>Urgencias</t>
  </si>
  <si>
    <t>SL232502</t>
  </si>
  <si>
    <t>891501676_SL232502</t>
  </si>
  <si>
    <t>61-90</t>
  </si>
  <si>
    <t>SE DEVUELVE FCTURA CON SOPORTES COMPLETOS AL VALIDAR LOS DATOS NO CUENTA CON AUTORIZACION NAP DE #15 DIGITOS PARA QUE REALICEN EL CIERRE DEL EVENTO RADICAR LO SOPORTES COMPLETOS .SOLICUTARLA AL AREA ENCARGADA CAPAUTORIZACIONES@EPSDELAGENTE.COM.CO .PARA DARLE TRAMITE ALA FACTURA.</t>
  </si>
  <si>
    <t>Atención de urgencias | Servicios hospitalarios | Urgencias</t>
  </si>
  <si>
    <t>Hospitalario</t>
  </si>
  <si>
    <t>SL279998</t>
  </si>
  <si>
    <t>891501676_SL279998</t>
  </si>
  <si>
    <t>ASE REALIZA DEVOLUCIÓN DE LA FACTURA YA QUE NO CUENTA CON AUTORIZACIÓN PARA LOS SERVICIOS FACTURADOS, FAVOR COMUNICARSE CON EL ÁREA ENCARGADA, SOLICITARLA A LA capautorizaciones@epsdelagente.com.co</t>
  </si>
  <si>
    <t>SL218709</t>
  </si>
  <si>
    <t>891501676_SL218709</t>
  </si>
  <si>
    <t>SOPORTE SE DEVUELVE FACTURA FAVOR RADICAR LOS SOPORTES COMPLETOS CON DETALLE Y SOPORTES DE LA FACTURA , PARA PODER DARLE TRAMITE ALA FACTURA SUJETA A PERTINENCIA.</t>
  </si>
  <si>
    <t>PERTINENCIA MEDICA</t>
  </si>
  <si>
    <t>Consultas ambulatorias | Servicios Odontológicos ambulatorios | Exámenes de laboratorio, imágenes y otras ayudas diagnósticas ambulatorias | Procedimientos terapéuticos ambulatorios | Medicamentos de uso ambulatorio | Insumos, oxígeno y arrendamiento de equipos de uso ambulatorio | Lentes | Atención inicial de urgencias | Atención de urgencias | Servicios de internación y/o cirugía (Hospitalaria o Ambulatoria) | Ambulancia | Honorarios profesionales | Servicios ambulatorios | Servicios hospitalarios | Urgencias</t>
  </si>
  <si>
    <t>SL220848</t>
  </si>
  <si>
    <t>891501676_SL220848</t>
  </si>
  <si>
    <t>SOPORTES SE DEVUELVE FACTURA , FAVOR RADICAR LOS SOPORTES COMPLETOS DE LA FACTURA CON DETALLE Y SOPORTES DE LA HISTORA CLINICA COMPLETA, PARA PODER VALIDAR Y HACER LA RESPECTIVA VALIDACION , SUJETA APERTINENCIA</t>
  </si>
  <si>
    <t>SL229435</t>
  </si>
  <si>
    <t>891501676_SL229435</t>
  </si>
  <si>
    <t>AUTORIZACION SE DEVUELVE FACTURA, FAVOR RADICAR LOS SOPORTES COMPLETOS DE LA FACTURA ,LA HISTORIA CLINICA COMPLETA . NO ANEXAN LA HISTORIA CLINICA PARA LA RESPECTIVA VALIDACION Y NO CUENTA CON LA AUTORIZACION FINAL DEL CIERRE DEL EVENTO,RADICAR AL AREA ENCARGADA CAPAUTORIZACIONES@EPSDELAGENTE.COM.CO PARA QUE REALICEN EL CIERRE FINAL ,SUJETA APERTINENCIA.</t>
  </si>
  <si>
    <t>Atención de urgencias | Servicios hospitalarios</t>
  </si>
  <si>
    <t>SL314616</t>
  </si>
  <si>
    <t>891501676_SL314616</t>
  </si>
  <si>
    <t>Factura no radicada</t>
  </si>
  <si>
    <t>Para Cargar Soportes</t>
  </si>
  <si>
    <t>No radicada</t>
  </si>
  <si>
    <t>SL291171</t>
  </si>
  <si>
    <t>891501676_SL291171</t>
  </si>
  <si>
    <t>Servicios hospitalarios</t>
  </si>
  <si>
    <t>SL27553</t>
  </si>
  <si>
    <t>891501676_SL27553</t>
  </si>
  <si>
    <t>SL24445</t>
  </si>
  <si>
    <t>891501676_SL24445</t>
  </si>
  <si>
    <t>SL93178</t>
  </si>
  <si>
    <t>891501676_SL93178</t>
  </si>
  <si>
    <t>SL83832</t>
  </si>
  <si>
    <t>891501676_SL83832</t>
  </si>
  <si>
    <t>SL93072</t>
  </si>
  <si>
    <t>891501676_SL93072</t>
  </si>
  <si>
    <t>SL94296</t>
  </si>
  <si>
    <t>891501676_SL94296</t>
  </si>
  <si>
    <t>SL27552</t>
  </si>
  <si>
    <t>891501676_SL27552</t>
  </si>
  <si>
    <t>SL367888</t>
  </si>
  <si>
    <t>891501676_SL367888</t>
  </si>
  <si>
    <t>Factura pendiente en programacion de pago - Glosa por contestar IPS</t>
  </si>
  <si>
    <t>Para respuesta prestador</t>
  </si>
  <si>
    <t>GLOSA</t>
  </si>
  <si>
    <t>SE IOBJETA 110A01, CANTIDAD 1, SE CONSIDERA QUE NO TIENE CRITERIO DE INGRESO A UCI, NO TIENE NINGUN TIPO DE SOPORTE AVANZADO, DURANTE EL DIA 7 Y PARTE DEL 8 CON GOTEO DE INSULINA, SIN OTRA ALTERACION. SE CONSIERA POR LA CLINICA EL PACIENTE CORRESPONDE A UCIN LOS DIAS MENCIONADOS Y SE OBJETA LA DIFERENCIA | SE OBJETA 107M01, CANTIDAD 2, PACIENTE SIN CRITERIOS DE UCIN, INDICA CON CRITERIOS DE UCI DEBID A RETIRO RECIENTE DE GOTEO DE INSULINA LO CUAL NO ES UN CRITERIO VALIDO PARA SU ESTANCIA EN ESTA HABITACION, SE RECONOCE COMO 4 CAMAS Y SE OBEJTA LA DIFERENCIA | SE OBJETA 862006, SE CONSIDERA NO JUSTIFICADO NI PERTINENTE DE ACUERDO A DESCRIPCION DE LA TECNICA QUIRURGICA LA CUAL RELACIONO "SE REALIZA DESBRIDAMIENTO DE ULCERA DE SUPERFICIAL A PROFUNDO SE CUETEA TEJIDO Y SE LAVA CON 1000CC DE SSN NOS E TOMA CULTIVO PUES NO HAY ZONAS DE SECRECION NI CAMBIOS INFLAMATORIOS MAS QUE LA NECROSIS SECA SE DEJA APOSITO ESPECIAL ACUACEL PLATA SE CUBRE CON APOSITOS ALGODON Y VENDAJE" POR LOS HALALZGOS SE CONSIDERA QUE SE PUDO MANEJAR CON CURACION POR TEO NO TENIA INDICACION DE LAVADO QUIRURGICO.</t>
  </si>
  <si>
    <t>SOPORTE</t>
  </si>
  <si>
    <t>URG-2023-18</t>
  </si>
  <si>
    <t>SL15410</t>
  </si>
  <si>
    <t>891501676_SL15410</t>
  </si>
  <si>
    <t>Facturacion Covid-19</t>
  </si>
  <si>
    <t>ESTADO DOS</t>
  </si>
  <si>
    <t>Finalizada</t>
  </si>
  <si>
    <t>0-30</t>
  </si>
  <si>
    <t>SL390963</t>
  </si>
  <si>
    <t>891501676_SL390963</t>
  </si>
  <si>
    <t>SL364414</t>
  </si>
  <si>
    <t>891501676_SL364414</t>
  </si>
  <si>
    <t>SL315502</t>
  </si>
  <si>
    <t>891501676_SL315502</t>
  </si>
  <si>
    <t>181-360</t>
  </si>
  <si>
    <t>SL43762</t>
  </si>
  <si>
    <t>891501676_SL43762</t>
  </si>
  <si>
    <t>Más de 360</t>
  </si>
  <si>
    <t>MIG-891501676</t>
  </si>
  <si>
    <t>Factura pendiente en programacion de pago</t>
  </si>
  <si>
    <t>Factura cancelada</t>
  </si>
  <si>
    <t>PENDIENTE RADICAR</t>
  </si>
  <si>
    <t>(en blanco)</t>
  </si>
  <si>
    <t>PAGO DIRECTO RC 4CUARTO PROC. MAYO</t>
  </si>
  <si>
    <t>FOR-CSA-018</t>
  </si>
  <si>
    <t>HOJA 1 DE 1</t>
  </si>
  <si>
    <t>RESUMEN DE CARTERA REVISADA POR LA EPS</t>
  </si>
  <si>
    <t>VERSION 2</t>
  </si>
  <si>
    <t>A continuacion me permito remitir nuestra respuesta al estado de cartera presentado en la fecha: 03/06/2025</t>
  </si>
  <si>
    <t>Con Corte al dia: 31/05/2025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</si>
  <si>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</si>
  <si>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</si>
  <si>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</si>
  <si>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</si>
  <si>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</si>
  <si>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</si>
  <si>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</si>
  <si>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</si>
  <si>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</si>
  <si>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</si>
  <si>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</si>
  <si>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</si>
  <si>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</si>
  <si>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</si>
  <si>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</si>
  <si>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</si>
  <si>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Juan Camilo Paez R.</t>
  </si>
  <si>
    <t>Cargo</t>
  </si>
  <si>
    <t>Cartera - Cuentas Salud</t>
  </si>
  <si>
    <t>Entidad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</si>
  <si>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</si>
  <si>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</si>
  <si>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</si>
  <si>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</si>
  <si>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</si>
  <si>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</si>
  <si>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</si>
  <si>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</si>
  <si>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</si>
  <si>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Cuenta de LLAVE</t>
  </si>
  <si>
    <t>Suma de IPS Saldo Factura</t>
  </si>
  <si>
    <t>Etiquetas de fila</t>
  </si>
  <si>
    <t>Total general</t>
  </si>
  <si>
    <t>Santiago de Cali, junio 17 2025</t>
  </si>
  <si>
    <t>Señores : HOSP SUSANA LOPEZ DE VALENCIA E.S.E</t>
  </si>
  <si>
    <t>NIT: 891501676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</si>
</sst>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"/>
    <numFmt numFmtId="165" formatCode="_-&quot;$&quot;\ * #,##0_-;\-&quot;$&quot;\ * #,##0_-;_-&quot;$&quot;\ * &quot;-&quot;??_-;_-@_-"/>
    <numFmt numFmtId="166" formatCode="[$-240A]d&quot; de &quot;mmmm&quot; de &quot;yyyy;@"/>
    <numFmt numFmtId="167" formatCode="&quot;$&quot;\ #,##0;[Red]&quot;$&quot;\ #,##0"/>
    <numFmt numFmtId="168" formatCode="[$$-240A]\ #,##0;\-[$$-240A]\ #,##0"/>
    <numFmt numFmtId="169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name val="Century Gothic"/>
      <family val="2"/>
    </font>
    <font>
      <sz val="11"/>
      <name val="Century Gothic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43" fontId="0" fillId="0" borderId="0" xfId="1" applyFont="1"/>
    <xf numFmtId="0" fontId="4" fillId="3" borderId="0" xfId="0" applyFont="1" applyFill="1" applyAlignment="1">
      <alignment horizontal="left"/>
    </xf>
    <xf numFmtId="14" fontId="0" fillId="0" borderId="0" xfId="0" applyNumberFormat="1" applyAlignment="1">
      <alignment horizontal="center"/>
    </xf>
    <xf numFmtId="43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43" fontId="1" fillId="2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/>
    <xf numFmtId="43" fontId="2" fillId="0" borderId="1" xfId="1" applyFont="1" applyBorder="1"/>
    <xf numFmtId="43" fontId="4" fillId="0" borderId="1" xfId="1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164" fontId="5" fillId="5" borderId="2" xfId="2" applyNumberFormat="1" applyFont="1" applyFill="1" applyBorder="1" applyAlignment="1">
      <alignment horizontal="center" vertical="center" wrapText="1"/>
    </xf>
    <xf numFmtId="0" fontId="5" fillId="5" borderId="2" xfId="2" applyNumberFormat="1" applyFont="1" applyFill="1" applyBorder="1" applyAlignment="1">
      <alignment horizontal="center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14" fontId="5" fillId="5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14" fontId="5" fillId="6" borderId="2" xfId="0" applyNumberFormat="1" applyFont="1" applyFill="1" applyBorder="1" applyAlignment="1">
      <alignment horizontal="center" vertical="center" wrapText="1"/>
    </xf>
    <xf numFmtId="164" fontId="5" fillId="7" borderId="2" xfId="2" applyNumberFormat="1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164" fontId="5" fillId="4" borderId="2" xfId="2" applyNumberFormat="1" applyFont="1" applyFill="1" applyBorder="1" applyAlignment="1">
      <alignment horizontal="center" vertical="center" wrapText="1"/>
    </xf>
    <xf numFmtId="164" fontId="5" fillId="8" borderId="2" xfId="0" applyNumberFormat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14" fontId="5" fillId="8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14" fontId="7" fillId="0" borderId="2" xfId="0" applyNumberFormat="1" applyFont="1" applyBorder="1" applyAlignment="1">
      <alignment vertical="center"/>
    </xf>
    <xf numFmtId="165" fontId="7" fillId="0" borderId="2" xfId="2" applyNumberFormat="1" applyFont="1" applyBorder="1" applyAlignment="1">
      <alignment vertical="center"/>
    </xf>
    <xf numFmtId="165" fontId="8" fillId="0" borderId="3" xfId="2" applyNumberFormat="1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14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/>
    <xf numFmtId="0" fontId="7" fillId="0" borderId="0" xfId="0" applyFont="1" applyAlignment="1"/>
    <xf numFmtId="14" fontId="7" fillId="0" borderId="0" xfId="0" applyNumberFormat="1" applyFont="1" applyAlignment="1"/>
    <xf numFmtId="164" fontId="7" fillId="0" borderId="0" xfId="2" applyNumberFormat="1" applyFont="1" applyAlignment="1"/>
    <xf numFmtId="0" fontId="0" fillId="0" borderId="0" xfId="0" applyFont="1"/>
    <xf numFmtId="0" fontId="10" fillId="0" borderId="0" xfId="3" applyFont="1"/>
    <xf numFmtId="0" fontId="10" fillId="0" borderId="4" xfId="3" applyFont="1" applyBorder="1" applyAlignment="1">
      <alignment horizontal="centerContinuous"/>
    </xf>
    <xf numFmtId="0" fontId="10" fillId="0" borderId="5" xfId="3" applyFont="1" applyBorder="1" applyAlignment="1">
      <alignment horizontal="centerContinuous"/>
    </xf>
    <xf numFmtId="0" fontId="11" fillId="0" borderId="4" xfId="3" applyFont="1" applyBorder="1" applyAlignment="1">
      <alignment horizontal="center" vertical="center"/>
    </xf>
    <xf numFmtId="0" fontId="11" fillId="0" borderId="6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0" fillId="0" borderId="8" xfId="3" applyFont="1" applyBorder="1" applyAlignment="1">
      <alignment horizontal="centerContinuous"/>
    </xf>
    <xf numFmtId="0" fontId="10" fillId="0" borderId="9" xfId="3" applyFont="1" applyBorder="1" applyAlignment="1">
      <alignment horizontal="centerContinuous"/>
    </xf>
    <xf numFmtId="0" fontId="11" fillId="0" borderId="10" xfId="3" applyFont="1" applyBorder="1" applyAlignment="1">
      <alignment horizontal="center" vertical="center"/>
    </xf>
    <xf numFmtId="0" fontId="11" fillId="0" borderId="11" xfId="3" applyFont="1" applyBorder="1" applyAlignment="1">
      <alignment horizontal="center" vertical="center"/>
    </xf>
    <xf numFmtId="0" fontId="11" fillId="0" borderId="12" xfId="3" applyFont="1" applyBorder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4" xfId="3" applyFont="1" applyBorder="1" applyAlignment="1">
      <alignment horizontal="centerContinuous" vertical="center"/>
    </xf>
    <xf numFmtId="0" fontId="11" fillId="0" borderId="6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Continuous" vertical="center"/>
    </xf>
    <xf numFmtId="0" fontId="11" fillId="0" borderId="7" xfId="3" applyFont="1" applyBorder="1" applyAlignment="1">
      <alignment horizontal="centerContinuous" vertical="center"/>
    </xf>
    <xf numFmtId="0" fontId="11" fillId="0" borderId="8" xfId="3" applyFont="1" applyBorder="1" applyAlignment="1">
      <alignment horizontal="centerContinuous" vertical="center"/>
    </xf>
    <xf numFmtId="0" fontId="11" fillId="0" borderId="0" xfId="3" applyFont="1" applyAlignment="1">
      <alignment horizontal="centerContinuous" vertical="center"/>
    </xf>
    <xf numFmtId="0" fontId="11" fillId="0" borderId="14" xfId="3" applyFont="1" applyBorder="1" applyAlignment="1">
      <alignment horizontal="centerContinuous" vertical="center"/>
    </xf>
    <xf numFmtId="0" fontId="10" fillId="0" borderId="10" xfId="3" applyFont="1" applyBorder="1" applyAlignment="1">
      <alignment horizontal="centerContinuous"/>
    </xf>
    <xf numFmtId="0" fontId="10" fillId="0" borderId="12" xfId="3" applyFont="1" applyBorder="1" applyAlignment="1">
      <alignment horizontal="centerContinuous"/>
    </xf>
    <xf numFmtId="0" fontId="11" fillId="0" borderId="10" xfId="3" applyFont="1" applyBorder="1" applyAlignment="1">
      <alignment horizontal="centerContinuous" vertical="center"/>
    </xf>
    <xf numFmtId="0" fontId="11" fillId="0" borderId="11" xfId="3" applyFont="1" applyBorder="1" applyAlignment="1">
      <alignment horizontal="centerContinuous" vertical="center"/>
    </xf>
    <xf numFmtId="0" fontId="11" fillId="0" borderId="12" xfId="3" applyFont="1" applyBorder="1" applyAlignment="1">
      <alignment horizontal="centerContinuous" vertical="center"/>
    </xf>
    <xf numFmtId="0" fontId="11" fillId="0" borderId="13" xfId="3" applyFont="1" applyBorder="1" applyAlignment="1">
      <alignment horizontal="centerContinuous" vertical="center"/>
    </xf>
    <xf numFmtId="0" fontId="10" fillId="0" borderId="8" xfId="3" applyFont="1" applyBorder="1"/>
    <xf numFmtId="0" fontId="10" fillId="0" borderId="9" xfId="3" applyFont="1" applyBorder="1"/>
    <xf numFmtId="0" fontId="11" fillId="0" borderId="0" xfId="3" applyFont="1"/>
    <xf numFmtId="14" fontId="10" fillId="0" borderId="0" xfId="3" applyNumberFormat="1" applyFont="1"/>
    <xf numFmtId="166" fontId="10" fillId="0" borderId="0" xfId="3" applyNumberFormat="1" applyFont="1"/>
    <xf numFmtId="14" fontId="10" fillId="0" borderId="0" xfId="3" applyNumberFormat="1" applyFont="1" applyAlignment="1">
      <alignment horizontal="left"/>
    </xf>
    <xf numFmtId="1" fontId="11" fillId="0" borderId="0" xfId="4" applyNumberFormat="1" applyFont="1" applyAlignment="1">
      <alignment horizontal="center" vertical="center"/>
    </xf>
    <xf numFmtId="164" fontId="11" fillId="0" borderId="0" xfId="3" applyNumberFormat="1" applyFont="1" applyAlignment="1">
      <alignment horizontal="center" vertical="center"/>
    </xf>
    <xf numFmtId="1" fontId="11" fillId="0" borderId="0" xfId="3" applyNumberFormat="1" applyFont="1" applyAlignment="1">
      <alignment horizontal="center"/>
    </xf>
    <xf numFmtId="167" fontId="11" fillId="0" borderId="0" xfId="3" applyNumberFormat="1" applyFont="1" applyAlignment="1">
      <alignment horizontal="right"/>
    </xf>
    <xf numFmtId="1" fontId="10" fillId="0" borderId="0" xfId="3" applyNumberFormat="1" applyFont="1" applyAlignment="1">
      <alignment horizontal="center"/>
    </xf>
    <xf numFmtId="167" fontId="10" fillId="0" borderId="0" xfId="3" applyNumberFormat="1" applyFont="1" applyAlignment="1">
      <alignment horizontal="right"/>
    </xf>
    <xf numFmtId="1" fontId="10" fillId="0" borderId="11" xfId="3" applyNumberFormat="1" applyFont="1" applyBorder="1" applyAlignment="1">
      <alignment horizontal="center"/>
    </xf>
    <xf numFmtId="167" fontId="10" fillId="0" borderId="11" xfId="3" applyNumberFormat="1" applyFont="1" applyBorder="1" applyAlignment="1">
      <alignment horizontal="right"/>
    </xf>
    <xf numFmtId="0" fontId="10" fillId="0" borderId="0" xfId="3" applyFont="1" applyAlignment="1">
      <alignment horizontal="center"/>
    </xf>
    <xf numFmtId="1" fontId="11" fillId="0" borderId="15" xfId="3" applyNumberFormat="1" applyFont="1" applyBorder="1" applyAlignment="1">
      <alignment horizontal="center"/>
    </xf>
    <xf numFmtId="167" fontId="11" fillId="0" borderId="15" xfId="3" applyNumberFormat="1" applyFont="1" applyBorder="1" applyAlignment="1">
      <alignment horizontal="right"/>
    </xf>
    <xf numFmtId="167" fontId="10" fillId="0" borderId="0" xfId="3" applyNumberFormat="1" applyFont="1"/>
    <xf numFmtId="167" fontId="11" fillId="0" borderId="11" xfId="3" applyNumberFormat="1" applyFont="1" applyBorder="1"/>
    <xf numFmtId="167" fontId="10" fillId="0" borderId="11" xfId="3" applyNumberFormat="1" applyFont="1" applyBorder="1"/>
    <xf numFmtId="167" fontId="11" fillId="0" borderId="0" xfId="3" applyNumberFormat="1" applyFont="1"/>
    <xf numFmtId="0" fontId="12" fillId="0" borderId="0" xfId="3" applyFont="1" applyAlignment="1">
      <alignment horizontal="center" vertical="center" wrapText="1"/>
    </xf>
    <xf numFmtId="0" fontId="10" fillId="0" borderId="10" xfId="3" applyFont="1" applyBorder="1"/>
    <xf numFmtId="0" fontId="10" fillId="0" borderId="11" xfId="3" applyFont="1" applyBorder="1"/>
    <xf numFmtId="0" fontId="10" fillId="0" borderId="12" xfId="3" applyFont="1" applyBorder="1"/>
    <xf numFmtId="0" fontId="11" fillId="0" borderId="8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9" xfId="3" applyFont="1" applyBorder="1" applyAlignment="1">
      <alignment horizontal="center" vertical="center" wrapText="1"/>
    </xf>
    <xf numFmtId="0" fontId="10" fillId="9" borderId="0" xfId="3" applyFont="1" applyFill="1"/>
    <xf numFmtId="0" fontId="11" fillId="0" borderId="0" xfId="3" applyFont="1" applyAlignment="1">
      <alignment horizontal="center"/>
    </xf>
    <xf numFmtId="1" fontId="11" fillId="0" borderId="0" xfId="4" applyNumberFormat="1" applyFont="1" applyAlignment="1">
      <alignment horizontal="right"/>
    </xf>
    <xf numFmtId="168" fontId="11" fillId="0" borderId="0" xfId="5" applyNumberFormat="1" applyFont="1" applyAlignment="1">
      <alignment horizontal="right"/>
    </xf>
    <xf numFmtId="1" fontId="10" fillId="0" borderId="0" xfId="4" applyNumberFormat="1" applyFont="1" applyAlignment="1">
      <alignment horizontal="right"/>
    </xf>
    <xf numFmtId="168" fontId="10" fillId="0" borderId="0" xfId="5" applyNumberFormat="1" applyFont="1" applyAlignment="1">
      <alignment horizontal="right"/>
    </xf>
    <xf numFmtId="169" fontId="10" fillId="0" borderId="15" xfId="5" applyNumberFormat="1" applyFont="1" applyBorder="1" applyAlignment="1">
      <alignment horizontal="center"/>
    </xf>
    <xf numFmtId="168" fontId="10" fillId="0" borderId="15" xfId="5" applyNumberFormat="1" applyFont="1" applyBorder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0" fillId="0" borderId="0" xfId="0" applyNumberFormat="1"/>
    <xf numFmtId="0" fontId="0" fillId="0" borderId="0" xfId="0" pivotButton="1"/>
  </cellXfs>
  <cellStyles count="6">
    <cellStyle name="Millares" xfId="1" builtinId="3"/>
    <cellStyle name="Millares 2 2" xfId="5"/>
    <cellStyle name="Millares 3" xfId="4"/>
    <cellStyle name="Moneda" xfId="2" builtinId="4"/>
    <cellStyle name="Normal" xfId="0" builtinId="0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xmlns="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xmlns="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xPSalud/CARTERA/GESTORES%20DE%20CARTERA/CAMILO%20PAEZ/GESTION%20MENSUAL/2025/6.%20MACRO%20JUN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BOXALUD"/>
      <sheetName val="FESTIVOS"/>
      <sheetName val="TD"/>
      <sheetName val="MACRO JUNIO"/>
      <sheetName val="Hoja1"/>
      <sheetName val="FOR-CSA-018"/>
      <sheetName val="CIRCULAR 030"/>
      <sheetName val="FOR-CSA-005"/>
      <sheetName val="CARP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uan Camilo Paez Ramirez" refreshedDate="45825.400067361108" createdVersion="5" refreshedVersion="5" minRefreshableVersion="3" recordCount="21">
  <cacheSource type="worksheet">
    <worksheetSource ref="A2:AT23" sheet="ESTADO DE CADA FACTURA"/>
  </cacheSource>
  <cacheFields count="61">
    <cacheField name="NIT IPS" numFmtId="0">
      <sharedItems containsSemiMixedTypes="0" containsString="0" containsNumber="1" containsInteger="1" minValue="891501676" maxValue="891501676"/>
    </cacheField>
    <cacheField name="Nombre IPS" numFmtId="0">
      <sharedItems/>
    </cacheField>
    <cacheField name="Prefijo Factura" numFmtId="0">
      <sharedItems/>
    </cacheField>
    <cacheField name="Numero Factura" numFmtId="0">
      <sharedItems containsSemiMixedTypes="0" containsString="0" containsNumber="1" containsInteger="1" minValue="15410" maxValue="390963"/>
    </cacheField>
    <cacheField name="FACT" numFmtId="0">
      <sharedItems/>
    </cacheField>
    <cacheField name="A" numFmtId="0">
      <sharedItems/>
    </cacheField>
    <cacheField name="LLAVE" numFmtId="0">
      <sharedItems/>
    </cacheField>
    <cacheField name="IPS Fecha factura" numFmtId="14">
      <sharedItems containsSemiMixedTypes="0" containsNonDate="0" containsDate="1" containsString="0" minDate="2020-12-03T00:00:00" maxDate="2025-01-03T00:00:00"/>
    </cacheField>
    <cacheField name="IPS Fecha radicado" numFmtId="14">
      <sharedItems containsSemiMixedTypes="0" containsNonDate="0" containsDate="1" containsString="0" minDate="2021-01-07T00:00:00" maxDate="2025-03-04T00:00:00"/>
    </cacheField>
    <cacheField name="IPS Valor Factura" numFmtId="165">
      <sharedItems containsSemiMixedTypes="0" containsString="0" containsNumber="1" containsInteger="1" minValue="80832" maxValue="16704872"/>
    </cacheField>
    <cacheField name="IPS Saldo Factura" numFmtId="165">
      <sharedItems containsSemiMixedTypes="0" containsString="0" containsNumber="1" containsInteger="1" minValue="58000" maxValue="16704872"/>
    </cacheField>
    <cacheField name="ESTADO CARTERA ANTERIOR" numFmtId="0">
      <sharedItems/>
    </cacheField>
    <cacheField name="ESTADO EPS 17-06-2025" numFmtId="0">
      <sharedItems count="5">
        <s v="Factura cancelada"/>
        <s v="Factura devuelta"/>
        <s v="Factura no radicada"/>
        <s v="Factura pendiente en programacion de pago - Glosa por contestar IPS"/>
        <s v="Facturacion Covid-19"/>
      </sharedItems>
    </cacheField>
    <cacheField name="POR PAGAR SAP" numFmtId="164">
      <sharedItems containsSemiMixedTypes="0" containsString="0" containsNumber="1" containsInteger="1" minValue="0" maxValue="12689372"/>
    </cacheField>
    <cacheField name="DOC CONTA" numFmtId="0">
      <sharedItems containsString="0" containsBlank="1" containsNumber="1" containsInteger="1" minValue="137133045" maxValue="1222595841"/>
    </cacheField>
    <cacheField name="ESTADO COVID" numFmtId="0">
      <sharedItems containsBlank="1"/>
    </cacheField>
    <cacheField name="VALIDACION" numFmtId="0">
      <sharedItems containsBlank="1"/>
    </cacheField>
    <cacheField name="OBSERVACION" numFmtId="0">
      <sharedItems containsNonDate="0" containsString="0" containsBlank="1"/>
    </cacheField>
    <cacheField name="ESTADO BOX" numFmtId="0">
      <sharedItems containsBlank="1"/>
    </cacheField>
    <cacheField name="FECHA FACT" numFmtId="14">
      <sharedItems containsNonDate="0" containsDate="1" containsString="0" containsBlank="1" minDate="2020-12-03T00:00:00" maxDate="2025-01-03T00:00:00"/>
    </cacheField>
    <cacheField name="FECHA RAD" numFmtId="14">
      <sharedItems containsNonDate="0" containsDate="1" containsString="0" containsBlank="1" minDate="2021-05-13T00:00:00" maxDate="2025-04-02T00:00:00"/>
    </cacheField>
    <cacheField name="FECHA LIQ" numFmtId="14">
      <sharedItems containsNonDate="0" containsDate="1" containsString="0" containsBlank="1" minDate="2021-05-13T00:00:00" maxDate="2025-05-01T00:00:00"/>
    </cacheField>
    <cacheField name="FECHA DEV" numFmtId="14">
      <sharedItems containsNonDate="0" containsDate="1" containsString="0" containsBlank="1" minDate="2025-03-19T00:00:00" maxDate="2025-04-04T00:00:00"/>
    </cacheField>
    <cacheField name="DIAS" numFmtId="0">
      <sharedItems containsMixedTypes="1" containsNumber="1" containsInteger="1" minValue="30" maxValue="1478"/>
    </cacheField>
    <cacheField name="EDAD" numFmtId="0">
      <sharedItems/>
    </cacheField>
    <cacheField name="VALOR BRUTO" numFmtId="164">
      <sharedItems containsSemiMixedTypes="0" containsString="0" containsNumber="1" containsInteger="1" minValue="0" maxValue="16704872"/>
    </cacheField>
    <cacheField name="VALOR RADICAD" numFmtId="164">
      <sharedItems containsSemiMixedTypes="0" containsString="0" containsNumber="1" containsInteger="1" minValue="0" maxValue="16704872"/>
    </cacheField>
    <cacheField name="COPAGO/CM REAL" numFmtId="164">
      <sharedItems containsSemiMixedTypes="0" containsString="0" containsNumber="1" containsInteger="1" minValue="0" maxValue="95090"/>
    </cacheField>
    <cacheField name="COPAGO/CM BOX" numFmtId="164">
      <sharedItems containsSemiMixedTypes="0" containsString="0" containsNumber="1" containsInteger="1" minValue="0" maxValue="95090"/>
    </cacheField>
    <cacheField name="NOTA CREDITO" numFmtId="164">
      <sharedItems containsSemiMixedTypes="0" containsString="0" containsNumber="1" containsInteger="1" minValue="0" maxValue="217000"/>
    </cacheField>
    <cacheField name="GLOSA PDTE" numFmtId="164">
      <sharedItems containsSemiMixedTypes="0" containsString="0" containsNumber="1" containsInteger="1" minValue="0" maxValue="4015500"/>
    </cacheField>
    <cacheField name="GLOSA ACEPTADA" numFmtId="164">
      <sharedItems containsSemiMixedTypes="0" containsString="0" containsNumber="1" containsInteger="1" minValue="0" maxValue="0"/>
    </cacheField>
    <cacheField name="DEVOLUCION" numFmtId="164">
      <sharedItems containsSemiMixedTypes="0" containsString="0" containsNumber="1" containsInteger="1" minValue="0" maxValue="4074036"/>
    </cacheField>
    <cacheField name="Devolucion Aceptada" numFmtId="0">
      <sharedItems containsNonDate="0" containsString="0" containsBlank="1"/>
    </cacheField>
    <cacheField name="Observacion Devolucion" numFmtId="0">
      <sharedItems containsBlank="1" longText="1"/>
    </cacheField>
    <cacheField name="Observacion glosa" numFmtId="0">
      <sharedItems containsBlank="1" longText="1"/>
    </cacheField>
    <cacheField name="USUARIO LIQ" numFmtId="0">
      <sharedItems containsBlank="1"/>
    </cacheField>
    <cacheField name="Rete Fuente" numFmtId="164">
      <sharedItems containsSemiMixedTypes="0" containsString="0" containsNumber="1" containsInteger="1" minValue="0" maxValue="0"/>
    </cacheField>
    <cacheField name="VALOR A PAGAR" numFmtId="164">
      <sharedItems containsSemiMixedTypes="0" containsString="0" containsNumber="1" containsInteger="1" minValue="0" maxValue="12689372"/>
    </cacheField>
    <cacheField name="Valor_Glosa y Devolución" numFmtId="164">
      <sharedItems containsSemiMixedTypes="0" containsString="0" containsNumber="1" containsInteger="1" minValue="0" maxValue="4074036"/>
    </cacheField>
    <cacheField name="TIPIFICACION" numFmtId="0">
      <sharedItems containsBlank="1"/>
    </cacheField>
    <cacheField name="CONCEPTO GLOSA Y DEVOLUCION" numFmtId="0">
      <sharedItems containsBlank="1" longText="1"/>
    </cacheField>
    <cacheField name="TIPIFICACION OBJECION" numFmtId="0">
      <sharedItems containsBlank="1"/>
    </cacheField>
    <cacheField name="TIPO DE SERVICIO" numFmtId="0">
      <sharedItems containsBlank="1" longText="1"/>
    </cacheField>
    <cacheField name="AMBITO" numFmtId="0">
      <sharedItems containsBlank="1"/>
    </cacheField>
    <cacheField name="Numero Contrato" numFmtId="0">
      <sharedItems containsBlank="1"/>
    </cacheField>
    <cacheField name="FACTURA CANCELADA" numFmtId="164">
      <sharedItems containsSemiMixedTypes="0" containsString="0" containsNumber="1" containsInteger="1" minValue="0" maxValue="813210"/>
    </cacheField>
    <cacheField name="FACTURA DEVUELTA" numFmtId="164">
      <sharedItems containsSemiMixedTypes="0" containsString="0" containsNumber="1" containsInteger="1" minValue="0" maxValue="4074036"/>
    </cacheField>
    <cacheField name="FACTURA NO RADICADA" numFmtId="164">
      <sharedItems containsSemiMixedTypes="0" containsString="0" containsNumber="1" containsInteger="1" minValue="0" maxValue="6281892"/>
    </cacheField>
    <cacheField name="VALOR ACEPTADO IPS" numFmtId="164">
      <sharedItems containsSemiMixedTypes="0" containsString="0" containsNumber="1" containsInteger="1" minValue="0" maxValue="0"/>
    </cacheField>
    <cacheField name="VALOR EXTEMPORANEO" numFmtId="164">
      <sharedItems containsSemiMixedTypes="0" containsString="0" containsNumber="1" containsInteger="1" minValue="0" maxValue="0"/>
    </cacheField>
    <cacheField name="GLOSA PDTE2" numFmtId="164">
      <sharedItems containsSemiMixedTypes="0" containsString="0" containsNumber="1" containsInteger="1" minValue="0" maxValue="4015500"/>
    </cacheField>
    <cacheField name="FACTURA EN PROGRAMACION DE PAGO" numFmtId="164">
      <sharedItems containsSemiMixedTypes="0" containsString="0" containsNumber="1" containsInteger="1" minValue="0" maxValue="12689372"/>
    </cacheField>
    <cacheField name="FACTURA EN PROCESO INTERNO" numFmtId="164">
      <sharedItems containsSemiMixedTypes="0" containsString="0" containsNumber="1" containsInteger="1" minValue="0" maxValue="0"/>
    </cacheField>
    <cacheField name="FACTURACION COVID-19" numFmtId="164">
      <sharedItems containsSemiMixedTypes="0" containsString="0" containsNumber="1" containsInteger="1" minValue="0" maxValue="80826"/>
    </cacheField>
    <cacheField name="VALO CANCELADO SAP" numFmtId="164">
      <sharedItems containsSemiMixedTypes="0" containsString="0" containsNumber="1" containsInteger="1" minValue="0" maxValue="813210"/>
    </cacheField>
    <cacheField name="RETENCION" numFmtId="164">
      <sharedItems containsSemiMixedTypes="0" containsString="0" containsNumber="1" containsInteger="1" minValue="0" maxValue="0"/>
    </cacheField>
    <cacheField name="DOC COMPENSACION SAP" numFmtId="0">
      <sharedItems containsString="0" containsBlank="1" containsNumber="1" containsInteger="1" minValue="2201148483" maxValue="4800069030"/>
    </cacheField>
    <cacheField name="FECHA COMPENSACION SAP" numFmtId="14">
      <sharedItems containsNonDate="0" containsDate="1" containsString="0" containsBlank="1" minDate="2021-11-30T00:00:00" maxDate="2025-05-31T00:00:00"/>
    </cacheField>
    <cacheField name="OBSE PAGO" numFmtId="0">
      <sharedItems containsBlank="1"/>
    </cacheField>
    <cacheField name="VALOR TRANFERENCIA" numFmtId="164">
      <sharedItems containsSemiMixedTypes="0" containsString="0" containsNumber="1" containsInteger="1" minValue="0" maxValue="10899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n v="891501676"/>
    <s v="HOSP SUSANA LOPEZ DE VALENCIA E.S.E"/>
    <s v="SL"/>
    <n v="43762"/>
    <s v="SL43762"/>
    <s v="'SL43762', "/>
    <s v="891501676_SL43762"/>
    <d v="2021-04-15T00:00:00"/>
    <d v="2021-05-14T00:00:00"/>
    <n v="113697"/>
    <n v="58000"/>
    <s v="Factura cancelada"/>
    <x v="0"/>
    <n v="0"/>
    <m/>
    <m/>
    <m/>
    <m/>
    <s v="Finalizada"/>
    <d v="2021-04-15T00:00:00"/>
    <d v="2021-05-13T00:00:00"/>
    <d v="2021-05-13T00:00:00"/>
    <m/>
    <n v="1478"/>
    <s v="Más de 360"/>
    <n v="113697"/>
    <n v="113697"/>
    <n v="0"/>
    <n v="0"/>
    <n v="0"/>
    <n v="0"/>
    <n v="0"/>
    <n v="0"/>
    <m/>
    <m/>
    <m/>
    <m/>
    <n v="0"/>
    <n v="113697"/>
    <n v="0"/>
    <m/>
    <m/>
    <m/>
    <m/>
    <m/>
    <s v="MIG-891501676"/>
    <n v="58000"/>
    <n v="0"/>
    <n v="0"/>
    <n v="0"/>
    <n v="0"/>
    <n v="0"/>
    <n v="0"/>
    <n v="0"/>
    <n v="0"/>
    <n v="55697"/>
    <n v="0"/>
    <n v="2201148483"/>
    <d v="2021-11-30T00:00:00"/>
    <s v="(en blanco)"/>
    <n v="55697"/>
  </r>
  <r>
    <n v="891501676"/>
    <s v="HOSP SUSANA LOPEZ DE VALENCIA E.S.E"/>
    <s v="SL"/>
    <n v="315502"/>
    <s v="SL315502"/>
    <s v="'SL315502', "/>
    <s v="891501676_SL315502"/>
    <d v="2024-05-31T00:00:00"/>
    <d v="2024-10-01T00:00:00"/>
    <n v="908300"/>
    <n v="813210"/>
    <s v="Factura pendiente en programacion de pago"/>
    <x v="0"/>
    <n v="0"/>
    <m/>
    <m/>
    <m/>
    <m/>
    <s v="Finalizada"/>
    <d v="2024-05-31T00:00:00"/>
    <d v="2024-10-01T00:00:00"/>
    <d v="2024-11-12T00:00:00"/>
    <m/>
    <n v="199"/>
    <s v="181-360"/>
    <n v="908300"/>
    <n v="908300"/>
    <n v="95090"/>
    <n v="95090"/>
    <n v="0"/>
    <n v="0"/>
    <n v="0"/>
    <n v="0"/>
    <m/>
    <m/>
    <m/>
    <s v="Luis Ernesto Guerrero Galeano"/>
    <n v="0"/>
    <n v="813210"/>
    <n v="0"/>
    <m/>
    <m/>
    <m/>
    <s v="Urgencias"/>
    <m/>
    <s v="URG-2023-18"/>
    <n v="813210"/>
    <n v="0"/>
    <n v="0"/>
    <n v="0"/>
    <n v="0"/>
    <n v="0"/>
    <n v="0"/>
    <n v="0"/>
    <n v="0"/>
    <n v="813210"/>
    <n v="0"/>
    <n v="2201605242"/>
    <d v="2025-03-31T00:00:00"/>
    <s v="(en blanco)"/>
    <n v="813210"/>
  </r>
  <r>
    <n v="891501676"/>
    <s v="HOSP SUSANA LOPEZ DE VALENCIA E.S.E"/>
    <s v="SL"/>
    <n v="390963"/>
    <s v="SL390963"/>
    <s v="'SL390963', "/>
    <s v="891501676_SL390963"/>
    <d v="2025-01-02T00:00:00"/>
    <d v="2025-03-03T00:00:00"/>
    <n v="569795"/>
    <n v="569795"/>
    <e v="#N/A"/>
    <x v="0"/>
    <n v="0"/>
    <m/>
    <m/>
    <m/>
    <m/>
    <s v="Finalizada"/>
    <d v="2025-01-02T00:00:00"/>
    <d v="2025-03-03T00:00:00"/>
    <d v="2025-04-02T00:00:00"/>
    <m/>
    <n v="58"/>
    <s v="31-60"/>
    <n v="569795"/>
    <n v="569795"/>
    <n v="0"/>
    <n v="0"/>
    <n v="0"/>
    <n v="0"/>
    <n v="0"/>
    <n v="0"/>
    <m/>
    <m/>
    <m/>
    <s v="Luis Miguel Sanchez Mazuera"/>
    <n v="0"/>
    <n v="569795"/>
    <n v="0"/>
    <m/>
    <m/>
    <m/>
    <s v="Atención de urgencias | Servicios hospitalarios"/>
    <m/>
    <s v="URG-2023-18"/>
    <n v="569795"/>
    <n v="0"/>
    <n v="0"/>
    <n v="0"/>
    <n v="0"/>
    <n v="0"/>
    <n v="0"/>
    <n v="0"/>
    <n v="0"/>
    <n v="569795"/>
    <n v="0"/>
    <n v="4800069030"/>
    <d v="2025-05-30T00:00:00"/>
    <s v="PAGO DIRECTO RC 4CUARTO PROC. MAYO"/>
    <n v="1089902"/>
  </r>
  <r>
    <n v="891501676"/>
    <s v="HOSP SUSANA LOPEZ DE VALENCIA E.S.E"/>
    <s v="SL"/>
    <n v="364414"/>
    <s v="SL364414"/>
    <s v="'SL364414', "/>
    <s v="891501676_SL364414"/>
    <d v="2024-11-08T00:00:00"/>
    <d v="2025-03-03T00:00:00"/>
    <n v="520107"/>
    <n v="520107"/>
    <e v="#N/A"/>
    <x v="0"/>
    <n v="0"/>
    <m/>
    <m/>
    <m/>
    <m/>
    <s v="Finalizada"/>
    <d v="2024-11-08T00:00:00"/>
    <d v="2025-03-03T00:00:00"/>
    <d v="2025-03-26T00:00:00"/>
    <m/>
    <n v="65"/>
    <s v="61-90"/>
    <n v="520107"/>
    <n v="520107"/>
    <n v="0"/>
    <n v="0"/>
    <n v="0"/>
    <n v="0"/>
    <n v="0"/>
    <n v="0"/>
    <m/>
    <m/>
    <m/>
    <s v="Luis Miguel Sanchez Mazuera"/>
    <n v="0"/>
    <n v="520107"/>
    <n v="0"/>
    <m/>
    <m/>
    <m/>
    <s v="Urgencias"/>
    <m/>
    <s v="URG-2023-18"/>
    <n v="520107"/>
    <n v="0"/>
    <n v="0"/>
    <n v="0"/>
    <n v="0"/>
    <n v="0"/>
    <n v="0"/>
    <n v="0"/>
    <n v="0"/>
    <n v="520107"/>
    <n v="0"/>
    <n v="4800069030"/>
    <d v="2025-05-30T00:00:00"/>
    <s v="PAGO DIRECTO RC 4CUARTO PROC. MAYO"/>
    <n v="1089902"/>
  </r>
  <r>
    <n v="891501676"/>
    <s v="HOSP SUSANA LOPEZ DE VALENCIA E.S.E"/>
    <s v="SL"/>
    <n v="218709"/>
    <s v="SL218709"/>
    <s v="'SL218709', "/>
    <s v="891501676_SL218709"/>
    <d v="2023-05-25T00:00:00"/>
    <d v="2023-06-30T00:00:00"/>
    <n v="2598166"/>
    <n v="2598166"/>
    <s v="Factura devuelta"/>
    <x v="1"/>
    <n v="0"/>
    <m/>
    <m/>
    <m/>
    <m/>
    <s v="Devuelta"/>
    <d v="2023-05-25T00:00:00"/>
    <d v="2025-03-14T00:00:00"/>
    <m/>
    <d v="2025-03-19T00:00:00"/>
    <n v="72"/>
    <s v="61-90"/>
    <n v="2598166"/>
    <n v="2598166"/>
    <n v="0"/>
    <n v="0"/>
    <n v="0"/>
    <n v="0"/>
    <n v="0"/>
    <n v="2598166"/>
    <m/>
    <s v="SOPORTE SE DEVUELVE  FACTURA FAVOR RADICAR LOS SOPORTES COMPLETOS CON DETALLE Y SOPORTES DE LA FACTURA , PARA PODER DARLE TRAMITE ALA FACTURA   SUJETA A PERTINENCIA."/>
    <s v="AUTORIZACION SE DEVUELVE FACTURA SOLO HAY AUTORIZACION DE LA URGENCIA 231428524065469 DEBEN GESTIONAR LA AUTORIZACION PA RA LOS DEMAS SERVICIOS FACTURADOS DEL 2023-05-22 AL 2023-05- 24 MILENA"/>
    <m/>
    <n v="0"/>
    <n v="0"/>
    <n v="2598166"/>
    <s v="DEVOLUCION"/>
    <s v="SOPORTE SE DEVUELVE FACTURA FAVOR RADICAR LOS SOPORTES COMPLETOS CON DETALLE Y SOPORTES DE LA FACTURA , PARA PODER DARLE TRAMITE ALA FACTURA SUJETA A PERTINENCIA."/>
    <s v="PERTINENCIA MEDICA"/>
    <s v="Consultas ambulatorias | Servicios Odontológicos ambulatorios | Exámenes de laboratorio, imágenes y otras ayudas diagnósticas ambulatorias | Procedimientos terapéuticos ambulatorios | Medicamentos de uso ambulatorio | Insumos, oxígeno y arrendamiento de equipos de uso ambulatorio | Lentes | Atención inicial de urgencias | Atención de urgencias | Servicios de internación y/o cirugía (Hospitalaria o Ambulatoria) | Ambulancia | Honorarios profesionales | Servicios ambulatorios | Servicios hospitalarios | Urgencias"/>
    <s v="Hospitalario"/>
    <m/>
    <n v="0"/>
    <n v="2598166"/>
    <n v="0"/>
    <n v="0"/>
    <n v="0"/>
    <n v="0"/>
    <n v="0"/>
    <n v="0"/>
    <n v="0"/>
    <n v="0"/>
    <n v="0"/>
    <m/>
    <m/>
    <m/>
    <n v="0"/>
  </r>
  <r>
    <n v="891501676"/>
    <s v="HOSP SUSANA LOPEZ DE VALENCIA E.S.E"/>
    <s v="SL"/>
    <n v="220848"/>
    <s v="SL220848"/>
    <s v="'SL220848', "/>
    <s v="891501676_SL220848"/>
    <d v="2023-05-30T00:00:00"/>
    <d v="2023-06-30T00:00:00"/>
    <n v="3561893"/>
    <n v="3554893"/>
    <s v="Factura devuelta"/>
    <x v="1"/>
    <n v="0"/>
    <m/>
    <m/>
    <m/>
    <m/>
    <s v="Devuelta"/>
    <d v="2023-05-30T00:00:00"/>
    <d v="2025-03-14T00:00:00"/>
    <m/>
    <d v="2025-03-24T00:00:00"/>
    <n v="67"/>
    <s v="61-90"/>
    <n v="3561893"/>
    <n v="3561893"/>
    <n v="0"/>
    <n v="0"/>
    <n v="0"/>
    <n v="0"/>
    <n v="0"/>
    <n v="3561893"/>
    <m/>
    <s v="SOPORTES SE DEVUELVE FACTURA , FAVOR RADICAR LOS SOPORTES COMPLETOS DE LA FACTURA CON DETALLE Y SOPORTES DE LA HISTORA CLINICA  COMPLETA, PARA PODER VALIDAR Y HACER LA RESPECTIVA VALIDACION , SUJETA APERTINENCIA  "/>
    <s v="AUTORIZACION SE DEVUELVE FACTURA SOLO HAY AUTORIZACION PARALA URGENCIA 231428524065469 GESTIONAR LA AUTORIZACION   PARA SERVICIO FACTURADO . SE OBJETA TARIFA MAYOR VALOR COBRADO CO DIOS 890409 FACTURAN $ 27500 CONVENIO $ 24000 OBJETA LA DIFE RENCIA $ 3500 CODIGO 890483 FACT $ 73900 CONVENIO $ 66900 OB EJTA $ 7000 MILENA"/>
    <m/>
    <n v="0"/>
    <n v="0"/>
    <n v="3561893"/>
    <s v="DEVOLUCION"/>
    <s v="SOPORTES SE DEVUELVE FACTURA , FAVOR RADICAR LOS SOPORTES COMPLETOS DE LA FACTURA CON DETALLE Y SOPORTES DE LA HISTORA CLINICA COMPLETA, PARA PODER VALIDAR Y HACER LA RESPECTIVA VALIDACION , SUJETA APERTINENCIA"/>
    <s v="PERTINENCIA MEDICA"/>
    <s v="Consultas ambulatorias | Servicios Odontológicos ambulatorios | Exámenes de laboratorio, imágenes y otras ayudas diagnósticas ambulatorias | Procedimientos terapéuticos ambulatorios | Medicamentos de uso ambulatorio | Insumos, oxígeno y arrendamiento de equipos de uso ambulatorio | Lentes | Atención inicial de urgencias | Atención de urgencias | Servicios de internación y/o cirugía (Hospitalaria o Ambulatoria) | Ambulancia | Honorarios profesionales | Servicios ambulatorios | Servicios hospitalarios | Urgencias"/>
    <s v="Hospitalario"/>
    <m/>
    <n v="0"/>
    <n v="3554893"/>
    <n v="0"/>
    <n v="0"/>
    <n v="0"/>
    <n v="0"/>
    <n v="0"/>
    <n v="0"/>
    <n v="0"/>
    <n v="0"/>
    <n v="0"/>
    <m/>
    <m/>
    <m/>
    <n v="0"/>
  </r>
  <r>
    <n v="891501676"/>
    <s v="HOSP SUSANA LOPEZ DE VALENCIA E.S.E"/>
    <s v="SL"/>
    <n v="232502"/>
    <s v="SL232502"/>
    <s v="'SL232502', "/>
    <s v="891501676_SL232502"/>
    <d v="2023-07-21T00:00:00"/>
    <d v="2023-08-23T00:00:00"/>
    <n v="647402"/>
    <n v="647402"/>
    <s v="Factura devuelta"/>
    <x v="1"/>
    <n v="0"/>
    <m/>
    <m/>
    <m/>
    <m/>
    <s v="Devuelta"/>
    <d v="2023-07-21T00:00:00"/>
    <d v="2025-03-14T00:00:00"/>
    <m/>
    <d v="2025-03-19T00:00:00"/>
    <n v="72"/>
    <s v="61-90"/>
    <n v="647402"/>
    <n v="647402"/>
    <n v="0"/>
    <n v="0"/>
    <n v="0"/>
    <n v="0"/>
    <n v="0"/>
    <n v="647402"/>
    <m/>
    <s v="SE DEVUELVE FCTURA CON SOPORTES COMPLETOS AL VALIDAR LOS DATOS  NO CUENTA CON AUTORIZACION NAP DE #15 DIGITOS  PARA QUE REALICEN EL CIERRE DEL EVENTO RADICAR LO SOPORTES COMPLETOS .SOLICUTARLA AL AREA ENCARGADA CAPAUTORIZACIONES@EPSDELAGENTE.COM.CO .PARA DARLE TRAMITE ALA FACTURA."/>
    <m/>
    <m/>
    <n v="0"/>
    <n v="0"/>
    <n v="647402"/>
    <s v="DEVOLUCION"/>
    <s v="SE DEVUELVE FCTURA CON SOPORTES COMPLETOS AL VALIDAR LOS DATOS NO CUENTA CON AUTORIZACION NAP DE #15 DIGITOS PARA QUE REALICEN EL CIERRE DEL EVENTO RADICAR LO SOPORTES COMPLETOS .SOLICUTARLA AL AREA ENCARGADA CAPAUTORIZACIONES@EPSDELAGENTE.COM.CO .PARA DARLE TRAMITE ALA FACTURA."/>
    <s v="AUTORIZACION"/>
    <s v="Atención de urgencias | Servicios hospitalarios | Urgencias"/>
    <s v="Hospitalario"/>
    <m/>
    <n v="0"/>
    <n v="647402"/>
    <n v="0"/>
    <n v="0"/>
    <n v="0"/>
    <n v="0"/>
    <n v="0"/>
    <n v="0"/>
    <n v="0"/>
    <n v="0"/>
    <n v="0"/>
    <m/>
    <m/>
    <m/>
    <n v="0"/>
  </r>
  <r>
    <n v="891501676"/>
    <s v="HOSP SUSANA LOPEZ DE VALENCIA E.S.E"/>
    <s v="SL"/>
    <n v="229435"/>
    <s v="SL229435"/>
    <s v="'SL229435', "/>
    <s v="891501676_SL229435"/>
    <d v="2023-07-08T00:00:00"/>
    <d v="2023-08-23T00:00:00"/>
    <n v="4074036"/>
    <n v="4074036"/>
    <s v="Factura devuelta"/>
    <x v="1"/>
    <n v="0"/>
    <m/>
    <m/>
    <m/>
    <m/>
    <s v="Devuelta"/>
    <d v="2023-07-08T00:00:00"/>
    <d v="2025-03-14T00:00:00"/>
    <m/>
    <d v="2025-03-24T00:00:00"/>
    <n v="67"/>
    <s v="61-90"/>
    <n v="4074036"/>
    <n v="4074036"/>
    <n v="0"/>
    <n v="0"/>
    <n v="0"/>
    <n v="0"/>
    <n v="0"/>
    <n v="4074036"/>
    <m/>
    <s v="AUTORIZACION  SE DEVUELVE FACTURA, FAVOR RADICAR LOS SOPORTES COMPLETOS DE LA FACTURA ,LA HISTORIA CLINICA COMPLETA . NO ANEXAN LA HISTORIA CLINICA PARA LA RESPECTIVA VALIDACION Y NO CUENTA CON LA AUTORIZACION FINAL DEL CIERRE DEL EVENTO,RADICAR AL AREA ENCARGADA CAPAUTORIZACIONES@EPSDELAGENTE.COM.CO PARA QUE REALICEN EL CIERRE FINAL ,SUJETA APERTINENCIA."/>
    <m/>
    <m/>
    <n v="0"/>
    <n v="0"/>
    <n v="4074036"/>
    <s v="DEVOLUCION"/>
    <s v="AUTORIZACION SE DEVUELVE FACTURA, FAVOR RADICAR LOS SOPORTES COMPLETOS DE LA FACTURA ,LA HISTORIA CLINICA COMPLETA . NO ANEXAN LA HISTORIA CLINICA PARA LA RESPECTIVA VALIDACION Y NO CUENTA CON LA AUTORIZACION FINAL DEL CIERRE DEL EVENTO,RADICAR AL AREA ENCARGADA CAPAUTORIZACIONES@EPSDELAGENTE.COM.CO PARA QUE REALICEN EL CIERRE FINAL ,SUJETA APERTINENCIA."/>
    <s v="PERTINENCIA MEDICA"/>
    <s v="Atención de urgencias | Servicios hospitalarios"/>
    <s v="Hospitalario"/>
    <m/>
    <n v="0"/>
    <n v="4074036"/>
    <n v="0"/>
    <n v="0"/>
    <n v="0"/>
    <n v="0"/>
    <n v="0"/>
    <n v="0"/>
    <n v="0"/>
    <n v="0"/>
    <n v="0"/>
    <m/>
    <m/>
    <m/>
    <n v="0"/>
  </r>
  <r>
    <n v="891501676"/>
    <s v="HOSP SUSANA LOPEZ DE VALENCIA E.S.E"/>
    <s v="SL"/>
    <n v="279998"/>
    <s v="SL279998"/>
    <s v="'SL279998', "/>
    <s v="891501676_SL279998"/>
    <d v="2024-01-22T00:00:00"/>
    <d v="2024-02-20T00:00:00"/>
    <n v="719831"/>
    <n v="719831"/>
    <s v="Factura devuelta"/>
    <x v="1"/>
    <n v="0"/>
    <m/>
    <m/>
    <m/>
    <m/>
    <s v="Devuelta"/>
    <d v="2024-01-22T00:00:00"/>
    <d v="2025-03-14T00:00:00"/>
    <m/>
    <d v="2025-03-26T00:00:00"/>
    <n v="65"/>
    <s v="61-90"/>
    <n v="719831"/>
    <n v="719831"/>
    <n v="0"/>
    <n v="0"/>
    <n v="0"/>
    <n v="0"/>
    <n v="0"/>
    <n v="719831"/>
    <m/>
    <s v="ASE REALIZA DEVOLUCIÓN DE LA FACTURA YA QUE NO CUENTA CON AUTORIZACIÓN PARA LOS SERVICIOS FACTURADOS, FAVOR COMUNICARSE CON EL ÁREA ENCARGADA, SOLICITARLA A LA capautorizaciones@epsdelagente.com.co"/>
    <m/>
    <m/>
    <n v="0"/>
    <n v="0"/>
    <n v="719831"/>
    <s v="DEVOLUCION"/>
    <s v="ASE REALIZA DEVOLUCIÓN DE LA FACTURA YA QUE NO CUENTA CON AUTORIZACIÓN PARA LOS SERVICIOS FACTURADOS, FAVOR COMUNICARSE CON EL ÁREA ENCARGADA, SOLICITARLA A LA capautorizaciones@epsdelagente.com.co"/>
    <s v="AUTORIZACION"/>
    <s v="Urgencias"/>
    <s v="Urgencias"/>
    <m/>
    <n v="0"/>
    <n v="719831"/>
    <n v="0"/>
    <n v="0"/>
    <n v="0"/>
    <n v="0"/>
    <n v="0"/>
    <n v="0"/>
    <n v="0"/>
    <n v="0"/>
    <n v="0"/>
    <m/>
    <m/>
    <m/>
    <n v="0"/>
  </r>
  <r>
    <n v="891501676"/>
    <s v="HOSP SUSANA LOPEZ DE VALENCIA E.S.E"/>
    <s v="SL"/>
    <n v="293997"/>
    <s v="SL293997"/>
    <s v="'SL293997', "/>
    <s v="891501676_SL293997"/>
    <d v="2024-03-10T00:00:00"/>
    <d v="2024-04-15T00:00:00"/>
    <n v="488217"/>
    <n v="488217"/>
    <s v="Factura devuelta"/>
    <x v="1"/>
    <n v="0"/>
    <m/>
    <m/>
    <m/>
    <m/>
    <s v="Devuelta"/>
    <d v="2024-03-10T00:00:00"/>
    <d v="2025-04-01T00:00:00"/>
    <m/>
    <d v="2025-04-03T00:00:00"/>
    <n v="57"/>
    <s v="31-60"/>
    <n v="488217"/>
    <n v="488217"/>
    <n v="0"/>
    <n v="0"/>
    <n v="0"/>
    <n v="0"/>
    <n v="0"/>
    <n v="488217"/>
    <m/>
    <s v="Se sostiene la  devolución de la factura ya que no cuenta con una autorización para la prestación de los servicios, se debe reportar al área encargada al correo autorizacionescap@epsdelagente.com.co , una vez tengan la autorización por favor radicar nuevamente para realizar el proceso de auditoria integral"/>
    <m/>
    <m/>
    <n v="0"/>
    <n v="0"/>
    <n v="488217"/>
    <s v="DEVOLUCION"/>
    <s v="Se sostiene la devolución de la factura ya que no cuenta con una autorización para la prestación de los servicios, se debe reportar al área encargada al correo autorizacionescap@epsdelagente.com.co , una vez tengan la autorización por favor radicar nuevamente para realizar el proceso de auditoria integral"/>
    <s v="AUTORIZACION"/>
    <s v="Urgencias"/>
    <s v="Urgencias"/>
    <m/>
    <n v="0"/>
    <n v="488217"/>
    <n v="0"/>
    <n v="0"/>
    <n v="0"/>
    <n v="0"/>
    <n v="0"/>
    <n v="0"/>
    <n v="0"/>
    <n v="0"/>
    <n v="0"/>
    <m/>
    <m/>
    <m/>
    <n v="0"/>
  </r>
  <r>
    <n v="891501676"/>
    <s v="HOSP SUSANA LOPEZ DE VALENCIA E.S.E"/>
    <s v="SL"/>
    <n v="27553"/>
    <s v="SL27553"/>
    <s v="'SL27553', "/>
    <s v="891501676_SL27553"/>
    <d v="2021-01-27T00:00:00"/>
    <d v="2021-02-08T00:00:00"/>
    <n v="80832"/>
    <n v="80832"/>
    <s v="Factura no radicada"/>
    <x v="2"/>
    <n v="0"/>
    <m/>
    <m/>
    <m/>
    <m/>
    <m/>
    <m/>
    <m/>
    <m/>
    <m/>
    <s v="No radicada"/>
    <s v="No radicada"/>
    <n v="0"/>
    <n v="0"/>
    <n v="0"/>
    <n v="0"/>
    <n v="0"/>
    <n v="0"/>
    <n v="0"/>
    <n v="0"/>
    <m/>
    <m/>
    <m/>
    <m/>
    <n v="0"/>
    <n v="0"/>
    <n v="0"/>
    <m/>
    <m/>
    <m/>
    <m/>
    <m/>
    <m/>
    <n v="0"/>
    <n v="0"/>
    <n v="80832"/>
    <n v="0"/>
    <n v="0"/>
    <n v="0"/>
    <n v="0"/>
    <n v="0"/>
    <n v="0"/>
    <n v="0"/>
    <n v="0"/>
    <m/>
    <m/>
    <m/>
    <n v="0"/>
  </r>
  <r>
    <n v="891501676"/>
    <s v="HOSP SUSANA LOPEZ DE VALENCIA E.S.E"/>
    <s v="SL"/>
    <n v="24445"/>
    <s v="SL24445"/>
    <s v="'SL24445', "/>
    <s v="891501676_SL24445"/>
    <d v="2021-01-13T00:00:00"/>
    <d v="2021-02-08T00:00:00"/>
    <n v="152955"/>
    <n v="152955"/>
    <s v="Factura no radicada"/>
    <x v="2"/>
    <n v="0"/>
    <m/>
    <m/>
    <m/>
    <m/>
    <m/>
    <m/>
    <m/>
    <m/>
    <m/>
    <s v="No radicada"/>
    <s v="No radicada"/>
    <n v="0"/>
    <n v="0"/>
    <n v="0"/>
    <n v="0"/>
    <n v="0"/>
    <n v="0"/>
    <n v="0"/>
    <n v="0"/>
    <m/>
    <m/>
    <m/>
    <m/>
    <n v="0"/>
    <n v="0"/>
    <n v="0"/>
    <m/>
    <m/>
    <m/>
    <m/>
    <m/>
    <m/>
    <n v="0"/>
    <n v="0"/>
    <n v="152955"/>
    <n v="0"/>
    <n v="0"/>
    <n v="0"/>
    <n v="0"/>
    <n v="0"/>
    <n v="0"/>
    <n v="0"/>
    <n v="0"/>
    <m/>
    <m/>
    <m/>
    <n v="0"/>
  </r>
  <r>
    <n v="891501676"/>
    <s v="HOSP SUSANA LOPEZ DE VALENCIA E.S.E"/>
    <s v="SL"/>
    <n v="27552"/>
    <s v="SL27552"/>
    <s v="'SL27552', "/>
    <s v="891501676_SL27552"/>
    <d v="2021-01-27T00:00:00"/>
    <d v="2021-02-08T00:00:00"/>
    <n v="999958"/>
    <n v="999958"/>
    <s v="Factura no radicada"/>
    <x v="2"/>
    <n v="0"/>
    <m/>
    <m/>
    <m/>
    <m/>
    <m/>
    <m/>
    <m/>
    <m/>
    <m/>
    <s v="No radicada"/>
    <s v="No radicada"/>
    <n v="0"/>
    <n v="0"/>
    <n v="0"/>
    <n v="0"/>
    <n v="0"/>
    <n v="0"/>
    <n v="0"/>
    <n v="0"/>
    <m/>
    <m/>
    <m/>
    <m/>
    <n v="0"/>
    <n v="0"/>
    <n v="0"/>
    <m/>
    <m/>
    <m/>
    <m/>
    <m/>
    <m/>
    <n v="0"/>
    <n v="0"/>
    <n v="999958"/>
    <n v="0"/>
    <n v="0"/>
    <n v="0"/>
    <n v="0"/>
    <n v="0"/>
    <n v="0"/>
    <n v="0"/>
    <n v="0"/>
    <m/>
    <m/>
    <m/>
    <n v="0"/>
  </r>
  <r>
    <n v="891501676"/>
    <s v="HOSP SUSANA LOPEZ DE VALENCIA E.S.E"/>
    <s v="SL"/>
    <n v="93178"/>
    <s v="SL93178"/>
    <s v="'SL93178', "/>
    <s v="891501676_SL93178"/>
    <d v="2021-12-16T00:00:00"/>
    <d v="2022-01-06T00:00:00"/>
    <n v="169883"/>
    <n v="169883"/>
    <s v="Factura no radicada"/>
    <x v="2"/>
    <n v="0"/>
    <m/>
    <m/>
    <m/>
    <m/>
    <m/>
    <m/>
    <m/>
    <m/>
    <m/>
    <s v="No radicada"/>
    <s v="No radicada"/>
    <n v="0"/>
    <n v="0"/>
    <n v="0"/>
    <n v="0"/>
    <n v="0"/>
    <n v="0"/>
    <n v="0"/>
    <n v="0"/>
    <m/>
    <m/>
    <m/>
    <m/>
    <n v="0"/>
    <n v="0"/>
    <n v="0"/>
    <m/>
    <m/>
    <m/>
    <m/>
    <m/>
    <m/>
    <n v="0"/>
    <n v="0"/>
    <n v="169883"/>
    <n v="0"/>
    <n v="0"/>
    <n v="0"/>
    <n v="0"/>
    <n v="0"/>
    <n v="0"/>
    <n v="0"/>
    <n v="0"/>
    <m/>
    <m/>
    <m/>
    <n v="0"/>
  </r>
  <r>
    <n v="891501676"/>
    <s v="HOSP SUSANA LOPEZ DE VALENCIA E.S.E"/>
    <s v="SL"/>
    <n v="83832"/>
    <s v="SL83832"/>
    <s v="'SL83832', "/>
    <s v="891501676_SL83832"/>
    <d v="2021-10-30T00:00:00"/>
    <d v="2022-01-06T00:00:00"/>
    <n v="194635"/>
    <n v="194635"/>
    <s v="Factura no radicada"/>
    <x v="2"/>
    <n v="0"/>
    <m/>
    <m/>
    <m/>
    <m/>
    <m/>
    <m/>
    <m/>
    <m/>
    <m/>
    <s v="No radicada"/>
    <s v="No radicada"/>
    <n v="0"/>
    <n v="0"/>
    <n v="0"/>
    <n v="0"/>
    <n v="0"/>
    <n v="0"/>
    <n v="0"/>
    <n v="0"/>
    <m/>
    <m/>
    <m/>
    <m/>
    <n v="0"/>
    <n v="0"/>
    <n v="0"/>
    <m/>
    <m/>
    <m/>
    <m/>
    <m/>
    <m/>
    <n v="0"/>
    <n v="0"/>
    <n v="194635"/>
    <n v="0"/>
    <n v="0"/>
    <n v="0"/>
    <n v="0"/>
    <n v="0"/>
    <n v="0"/>
    <n v="0"/>
    <n v="0"/>
    <m/>
    <m/>
    <m/>
    <n v="0"/>
  </r>
  <r>
    <n v="891501676"/>
    <s v="HOSP SUSANA LOPEZ DE VALENCIA E.S.E"/>
    <s v="SL"/>
    <n v="93072"/>
    <s v="SL93072"/>
    <s v="'SL93072', "/>
    <s v="891501676_SL93072"/>
    <d v="2021-12-15T00:00:00"/>
    <d v="2022-01-06T00:00:00"/>
    <n v="316500"/>
    <n v="316500"/>
    <s v="Factura no radicada"/>
    <x v="2"/>
    <n v="0"/>
    <m/>
    <m/>
    <m/>
    <m/>
    <m/>
    <m/>
    <m/>
    <m/>
    <m/>
    <s v="No radicada"/>
    <s v="No radicada"/>
    <n v="0"/>
    <n v="0"/>
    <n v="0"/>
    <n v="0"/>
    <n v="0"/>
    <n v="0"/>
    <n v="0"/>
    <n v="0"/>
    <m/>
    <m/>
    <m/>
    <m/>
    <n v="0"/>
    <n v="0"/>
    <n v="0"/>
    <m/>
    <m/>
    <m/>
    <m/>
    <m/>
    <m/>
    <n v="0"/>
    <n v="0"/>
    <n v="316500"/>
    <n v="0"/>
    <n v="0"/>
    <n v="0"/>
    <n v="0"/>
    <n v="0"/>
    <n v="0"/>
    <n v="0"/>
    <n v="0"/>
    <m/>
    <m/>
    <m/>
    <n v="0"/>
  </r>
  <r>
    <n v="891501676"/>
    <s v="HOSP SUSANA LOPEZ DE VALENCIA E.S.E"/>
    <s v="SL"/>
    <n v="94296"/>
    <s v="SL94296"/>
    <s v="'SL94296', "/>
    <s v="891501676_SL94296"/>
    <d v="2021-12-21T00:00:00"/>
    <d v="2022-01-06T00:00:00"/>
    <n v="590498"/>
    <n v="590498"/>
    <s v="Factura no radicada"/>
    <x v="2"/>
    <n v="0"/>
    <m/>
    <m/>
    <m/>
    <m/>
    <m/>
    <m/>
    <m/>
    <m/>
    <m/>
    <s v="No radicada"/>
    <s v="No radicada"/>
    <n v="0"/>
    <n v="0"/>
    <n v="0"/>
    <n v="0"/>
    <n v="0"/>
    <n v="0"/>
    <n v="0"/>
    <n v="0"/>
    <m/>
    <m/>
    <m/>
    <m/>
    <n v="0"/>
    <n v="0"/>
    <n v="0"/>
    <m/>
    <m/>
    <m/>
    <m/>
    <m/>
    <m/>
    <n v="0"/>
    <n v="0"/>
    <n v="590498"/>
    <n v="0"/>
    <n v="0"/>
    <n v="0"/>
    <n v="0"/>
    <n v="0"/>
    <n v="0"/>
    <n v="0"/>
    <n v="0"/>
    <m/>
    <m/>
    <m/>
    <n v="0"/>
  </r>
  <r>
    <n v="891501676"/>
    <s v="HOSP SUSANA LOPEZ DE VALENCIA E.S.E"/>
    <s v="SL"/>
    <n v="291171"/>
    <s v="SL291171"/>
    <s v="'SL291171', "/>
    <s v="891501676_SL291171"/>
    <d v="2024-02-28T00:00:00"/>
    <d v="2024-03-20T00:00:00"/>
    <n v="6431892"/>
    <n v="6281892"/>
    <s v="Factura devuelta"/>
    <x v="2"/>
    <n v="0"/>
    <m/>
    <m/>
    <m/>
    <m/>
    <s v="Para Cargar Soportes"/>
    <d v="2024-02-28T00:00:00"/>
    <m/>
    <m/>
    <m/>
    <s v="No radicada"/>
    <s v="No radicada"/>
    <n v="6431892"/>
    <n v="6431892"/>
    <n v="0"/>
    <n v="0"/>
    <n v="0"/>
    <n v="0"/>
    <n v="0"/>
    <n v="0"/>
    <m/>
    <m/>
    <m/>
    <m/>
    <n v="0"/>
    <n v="0"/>
    <n v="0"/>
    <m/>
    <m/>
    <m/>
    <s v="Servicios hospitalarios"/>
    <m/>
    <m/>
    <n v="0"/>
    <n v="0"/>
    <n v="6281892"/>
    <n v="0"/>
    <n v="0"/>
    <n v="0"/>
    <n v="0"/>
    <n v="0"/>
    <n v="0"/>
    <n v="0"/>
    <n v="0"/>
    <m/>
    <m/>
    <m/>
    <n v="0"/>
  </r>
  <r>
    <n v="891501676"/>
    <s v="HOSP SUSANA LOPEZ DE VALENCIA E.S.E"/>
    <s v="SL"/>
    <n v="314616"/>
    <s v="SL314616"/>
    <s v="'SL314616', "/>
    <s v="891501676_SL314616"/>
    <d v="2024-05-29T00:00:00"/>
    <d v="2024-10-01T00:00:00"/>
    <n v="1969000"/>
    <n v="1847288"/>
    <s v="Factura devuelta"/>
    <x v="2"/>
    <n v="0"/>
    <m/>
    <m/>
    <m/>
    <m/>
    <s v="Para Cargar Soportes"/>
    <d v="2024-05-29T00:00:00"/>
    <m/>
    <m/>
    <m/>
    <s v="No radicada"/>
    <s v="No radicada"/>
    <n v="1969000"/>
    <n v="1969000"/>
    <n v="0"/>
    <n v="0"/>
    <n v="0"/>
    <n v="0"/>
    <n v="0"/>
    <n v="0"/>
    <m/>
    <m/>
    <m/>
    <m/>
    <n v="0"/>
    <n v="0"/>
    <n v="0"/>
    <m/>
    <m/>
    <m/>
    <s v="Urgencias"/>
    <m/>
    <m/>
    <n v="0"/>
    <n v="0"/>
    <n v="1847288"/>
    <n v="0"/>
    <n v="0"/>
    <n v="0"/>
    <n v="0"/>
    <n v="0"/>
    <n v="0"/>
    <n v="0"/>
    <n v="0"/>
    <m/>
    <m/>
    <m/>
    <n v="0"/>
  </r>
  <r>
    <n v="891501676"/>
    <s v="HOSP SUSANA LOPEZ DE VALENCIA E.S.E"/>
    <s v="SL"/>
    <n v="367888"/>
    <s v="SL367888"/>
    <s v="'SL367888', "/>
    <s v="891501676_SL367888"/>
    <d v="2024-11-20T00:00:00"/>
    <d v="2025-03-03T00:00:00"/>
    <n v="16704872"/>
    <n v="16704872"/>
    <e v="#N/A"/>
    <x v="3"/>
    <n v="12689372"/>
    <n v="1222595841"/>
    <m/>
    <m/>
    <m/>
    <s v="Para respuesta prestador"/>
    <d v="2024-11-20T00:00:00"/>
    <d v="2025-03-03T00:00:00"/>
    <d v="2025-04-29T00:00:00"/>
    <m/>
    <n v="31"/>
    <s v="31-60"/>
    <n v="16704872"/>
    <n v="16704872"/>
    <n v="0"/>
    <n v="0"/>
    <n v="0"/>
    <n v="4015500"/>
    <n v="0"/>
    <n v="0"/>
    <m/>
    <m/>
    <s v="SE IOBJETA 110A01, CANTIDAD 1, SE CONSIDERA QUE NO TIENE CRITERIO DE INGRESO A UCI, NO TIENE NINGUN TIPO DE SOPORTE AVANZADO, DURANTE EL DIA 7 Y PARTE DEL 8 CON GOTEO DE INSULINA, SIN OTRA ALTERACION. SE CONSIERA POR LA CLINICA EL PACIENTE CORRESPONDE A UCIN LOS DIAS MENCIONADOS Y SE OBJETA LA DIFERENCIA |SE OBJETA 107M01, CANTIDAD 2, PACIENTE SIN CRITERIOS DE UCIN, INDICA CON CRITERIOS DE UCI DEBID A RETIRO RECIENTE DE GOTEO DE INSULINA LO CUAL NO ES UN CRITERIO VALIDO PARA SU ESTANCIA EN ESTA HABITACION, SE RECONOCE COMO 4 CAMAS Y SE OBEJTA LA DIFERENCIA |SE OBJETA 862006, SE CONSIDERA NO JUSTIFICADO NI PERTINENTE DE ACUERDO A DESCRIPCION DE LA TECNICA QUIRURGICA LA CUAL RELACIONO &quot;SE REALIZA DESBRIDAMIENTO DE ULCERA DE SUPERFICIAL A PROFUNDO SE CUETEA TEJIDO Y SE LAVA CON 1000CC DE SSN NOS E TOMA CULTIVO PUES NO HAY ZONAS DE SECRECION NI CAMBIOS INFLAMATORIOS MAS QUE LA NECROSIS SECA SE DEJA APOSITO ESPECIAL ACUACEL PLATA SE CUBRE CON APOSITOS ALGODON Y VENDAJE&quot; POR LOS HALALZGOS SE CONSIDERA QUE SE PUDO MANEJAR CON CURACION POR TEO NO TENIA INDICACION DE LAVADO QUIRURGICO."/>
    <s v="Carolina Mosquera Triviño"/>
    <n v="0"/>
    <n v="12689372"/>
    <n v="4015500"/>
    <s v="GLOSA"/>
    <s v="SE IOBJETA 110A01, CANTIDAD 1, SE CONSIDERA QUE NO TIENE CRITERIO DE INGRESO A UCI, NO TIENE NINGUN TIPO DE SOPORTE AVANZADO, DURANTE EL DIA 7 Y PARTE DEL 8 CON GOTEO DE INSULINA, SIN OTRA ALTERACION. SE CONSIERA POR LA CLINICA EL PACIENTE CORRESPONDE A UCIN LOS DIAS MENCIONADOS Y SE OBJETA LA DIFERENCIA | SE OBJETA 107M01, CANTIDAD 2, PACIENTE SIN CRITERIOS DE UCIN, INDICA CON CRITERIOS DE UCI DEBID A RETIRO RECIENTE DE GOTEO DE INSULINA LO CUAL NO ES UN CRITERIO VALIDO PARA SU ESTANCIA EN ESTA HABITACION, SE RECONOCE COMO 4 CAMAS Y SE OBEJTA LA DIFERENCIA | SE OBJETA 862006, SE CONSIDERA NO JUSTIFICADO NI PERTINENTE DE ACUERDO A DESCRIPCION DE LA TECNICA QUIRURGICA LA CUAL RELACIONO &quot;SE REALIZA DESBRIDAMIENTO DE ULCERA DE SUPERFICIAL A PROFUNDO SE CUETEA TEJIDO Y SE LAVA CON 1000CC DE SSN NOS E TOMA CULTIVO PUES NO HAY ZONAS DE SECRECION NI CAMBIOS INFLAMATORIOS MAS QUE LA NECROSIS SECA SE DEJA APOSITO ESPECIAL ACUACEL PLATA SE CUBRE CON APOSITOS ALGODON Y VENDAJE&quot; POR LOS HALALZGOS SE CONSIDERA QUE SE PUDO MANEJAR CON CURACION POR TEO NO TENIA INDICACION DE LAVADO QUIRURGICO."/>
    <s v="SOPORTE"/>
    <s v="Servicios hospitalarios"/>
    <s v="Hospitalario"/>
    <s v="URG-2023-18"/>
    <n v="0"/>
    <n v="0"/>
    <n v="0"/>
    <n v="0"/>
    <n v="0"/>
    <n v="4015500"/>
    <n v="12689372"/>
    <n v="0"/>
    <n v="0"/>
    <n v="0"/>
    <n v="0"/>
    <m/>
    <m/>
    <m/>
    <n v="0"/>
  </r>
  <r>
    <n v="891501676"/>
    <s v="HOSP SUSANA LOPEZ DE VALENCIA E.S.E"/>
    <s v="SL"/>
    <n v="15410"/>
    <s v="SL15410"/>
    <s v="'SL15410', "/>
    <s v="891501676_SL15410"/>
    <d v="2020-12-03T00:00:00"/>
    <d v="2021-01-07T00:00:00"/>
    <n v="297832"/>
    <n v="80826"/>
    <s v="Factura devuelta"/>
    <x v="4"/>
    <n v="80832"/>
    <n v="137133045"/>
    <s v="ESTADO DOS"/>
    <s v="PENDIENTE RADICAR"/>
    <m/>
    <s v="Finalizada"/>
    <d v="2020-12-03T00:00:00"/>
    <d v="2025-04-01T00:00:00"/>
    <d v="2025-04-30T00:00:00"/>
    <m/>
    <n v="30"/>
    <s v="0-30"/>
    <n v="297832"/>
    <n v="297832"/>
    <n v="0"/>
    <n v="0"/>
    <n v="217000"/>
    <n v="0"/>
    <n v="0"/>
    <n v="0"/>
    <m/>
    <m/>
    <s v="COVID SE DEVUELVE FACTURA NO ESTA REPORTADA EN SISMUESTRA. VALIDAR LA INFORMACION DE LOS DOS CODIGOS QUE FACTURAN 906340 -908856 EL VALOR DE 908856 FACTURAN $ 217.000 EL VALOR CONVE NIDO $ 216.994 REVISAR Y ENVIAN NOTA CREDITO.MILENA"/>
    <s v="Carolina Mosquera Triviño"/>
    <n v="0"/>
    <n v="80832"/>
    <n v="0"/>
    <m/>
    <m/>
    <m/>
    <s v="Servicios hospitalarios"/>
    <m/>
    <s v="URG-2023-18"/>
    <n v="0"/>
    <n v="0"/>
    <n v="0"/>
    <n v="0"/>
    <n v="0"/>
    <n v="0"/>
    <n v="0"/>
    <n v="0"/>
    <n v="80826"/>
    <n v="0"/>
    <n v="0"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9" cacheId="5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9" firstHeaderRow="0" firstDataRow="1" firstDataCol="1"/>
  <pivotFields count="61">
    <pivotField showAll="0"/>
    <pivotField showAll="0"/>
    <pivotField showAll="0"/>
    <pivotField showAll="0"/>
    <pivotField showAll="0"/>
    <pivotField showAll="0"/>
    <pivotField dataField="1" showAll="0"/>
    <pivotField numFmtId="14" showAll="0"/>
    <pivotField numFmtId="14" showAll="0"/>
    <pivotField numFmtId="165" showAll="0"/>
    <pivotField dataField="1" numFmtId="165" showAll="0"/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showAll="0"/>
    <pivotField showAll="0"/>
    <pivotField showAll="0"/>
    <pivotField showAll="0"/>
    <pivotField numFmtId="164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showAll="0"/>
    <pivotField showAll="0"/>
    <pivotField showAll="0"/>
    <pivotField numFmtId="164" showAll="0"/>
  </pivotFields>
  <rowFields count="1">
    <field x="1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LLAVE" fld="6" subtotal="count" baseField="0" baseItem="0"/>
    <dataField name="Suma de IPS Saldo Factura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G29"/>
  <sheetViews>
    <sheetView topLeftCell="A7" workbookViewId="0">
      <selection activeCell="G8" sqref="G8"/>
    </sheetView>
  </sheetViews>
  <sheetFormatPr baseColWidth="10" defaultRowHeight="14.5" x14ac:dyDescent="0.35"/>
  <cols>
    <col min="1" max="1" width="16.54296875" style="1" bestFit="1" customWidth="1"/>
    <col min="2" max="2" width="16.7265625" style="1" bestFit="1" customWidth="1"/>
    <col min="3" max="3" width="18.1796875" style="1" bestFit="1" customWidth="1"/>
    <col min="4" max="4" width="14.81640625" style="2" bestFit="1" customWidth="1"/>
    <col min="5" max="5" width="19.7265625" style="2" bestFit="1" customWidth="1"/>
    <col min="6" max="7" width="15.54296875" style="3" bestFit="1" customWidth="1"/>
  </cols>
  <sheetData>
    <row r="2" spans="1:7" x14ac:dyDescent="0.35">
      <c r="A2" s="4" t="s">
        <v>39</v>
      </c>
      <c r="B2" s="15" t="s">
        <v>43</v>
      </c>
      <c r="C2" s="15"/>
      <c r="D2" s="15"/>
    </row>
    <row r="3" spans="1:7" x14ac:dyDescent="0.35">
      <c r="A3" s="4" t="s">
        <v>40</v>
      </c>
      <c r="B3" s="15" t="s">
        <v>45</v>
      </c>
      <c r="C3" s="15"/>
    </row>
    <row r="4" spans="1:7" x14ac:dyDescent="0.35">
      <c r="A4" s="4" t="s">
        <v>41</v>
      </c>
      <c r="B4" s="6">
        <f>+G29</f>
        <v>41463796</v>
      </c>
    </row>
    <row r="5" spans="1:7" x14ac:dyDescent="0.35">
      <c r="A5" s="4" t="s">
        <v>42</v>
      </c>
      <c r="B5" s="5">
        <f>+E28</f>
        <v>45719</v>
      </c>
    </row>
    <row r="7" spans="1:7" x14ac:dyDescent="0.35">
      <c r="A7" s="7" t="s">
        <v>32</v>
      </c>
      <c r="B7" s="7" t="s">
        <v>33</v>
      </c>
      <c r="C7" s="7" t="s">
        <v>34</v>
      </c>
      <c r="D7" s="8" t="s">
        <v>35</v>
      </c>
      <c r="E7" s="8" t="s">
        <v>36</v>
      </c>
      <c r="F7" s="9" t="s">
        <v>37</v>
      </c>
      <c r="G7" s="9" t="s">
        <v>38</v>
      </c>
    </row>
    <row r="8" spans="1:7" x14ac:dyDescent="0.35">
      <c r="A8" s="10" t="s">
        <v>5</v>
      </c>
      <c r="B8" s="10">
        <v>15410</v>
      </c>
      <c r="C8" s="10" t="s">
        <v>15</v>
      </c>
      <c r="D8" s="11">
        <v>44168.733074074073</v>
      </c>
      <c r="E8" s="11">
        <v>44203.999305555553</v>
      </c>
      <c r="F8" s="12">
        <v>297832</v>
      </c>
      <c r="G8" s="12">
        <v>80826</v>
      </c>
    </row>
    <row r="9" spans="1:7" x14ac:dyDescent="0.35">
      <c r="A9" s="10" t="s">
        <v>17</v>
      </c>
      <c r="B9" s="10">
        <v>24445</v>
      </c>
      <c r="C9" s="10" t="s">
        <v>16</v>
      </c>
      <c r="D9" s="11">
        <v>44209.39796790509</v>
      </c>
      <c r="E9" s="11">
        <v>44235.999305555553</v>
      </c>
      <c r="F9" s="12">
        <v>152955</v>
      </c>
      <c r="G9" s="12">
        <v>152955</v>
      </c>
    </row>
    <row r="10" spans="1:7" x14ac:dyDescent="0.35">
      <c r="A10" s="10" t="s">
        <v>17</v>
      </c>
      <c r="B10" s="10">
        <v>27552</v>
      </c>
      <c r="C10" s="10" t="s">
        <v>18</v>
      </c>
      <c r="D10" s="11">
        <v>44223.91532954861</v>
      </c>
      <c r="E10" s="11">
        <v>44235.999305555553</v>
      </c>
      <c r="F10" s="12">
        <v>999958</v>
      </c>
      <c r="G10" s="12">
        <v>999958</v>
      </c>
    </row>
    <row r="11" spans="1:7" x14ac:dyDescent="0.35">
      <c r="A11" s="10" t="s">
        <v>17</v>
      </c>
      <c r="B11" s="10">
        <v>27553</v>
      </c>
      <c r="C11" s="10" t="s">
        <v>19</v>
      </c>
      <c r="D11" s="11">
        <v>44223.921642939815</v>
      </c>
      <c r="E11" s="11">
        <v>44235.999305555553</v>
      </c>
      <c r="F11" s="12">
        <v>80832</v>
      </c>
      <c r="G11" s="12">
        <v>80832</v>
      </c>
    </row>
    <row r="12" spans="1:7" x14ac:dyDescent="0.35">
      <c r="A12" s="10" t="s">
        <v>21</v>
      </c>
      <c r="B12" s="10">
        <v>43762</v>
      </c>
      <c r="C12" s="10" t="s">
        <v>20</v>
      </c>
      <c r="D12" s="11">
        <v>44301.684213773144</v>
      </c>
      <c r="E12" s="11">
        <v>44330.375</v>
      </c>
      <c r="F12" s="12">
        <v>113697</v>
      </c>
      <c r="G12" s="12">
        <v>58000</v>
      </c>
    </row>
    <row r="13" spans="1:7" x14ac:dyDescent="0.35">
      <c r="A13" s="10" t="s">
        <v>23</v>
      </c>
      <c r="B13" s="10">
        <v>83832</v>
      </c>
      <c r="C13" s="10" t="s">
        <v>22</v>
      </c>
      <c r="D13" s="11">
        <v>44499.764074733794</v>
      </c>
      <c r="E13" s="11">
        <v>44567.541666666664</v>
      </c>
      <c r="F13" s="12">
        <v>194635</v>
      </c>
      <c r="G13" s="12">
        <v>194635</v>
      </c>
    </row>
    <row r="14" spans="1:7" x14ac:dyDescent="0.35">
      <c r="A14" s="10" t="s">
        <v>23</v>
      </c>
      <c r="B14" s="10">
        <v>93072</v>
      </c>
      <c r="C14" s="10" t="s">
        <v>24</v>
      </c>
      <c r="D14" s="11">
        <v>44545.665529895829</v>
      </c>
      <c r="E14" s="11">
        <v>44567.541666666664</v>
      </c>
      <c r="F14" s="12">
        <v>316500</v>
      </c>
      <c r="G14" s="12">
        <v>316500</v>
      </c>
    </row>
    <row r="15" spans="1:7" x14ac:dyDescent="0.35">
      <c r="A15" s="10" t="s">
        <v>23</v>
      </c>
      <c r="B15" s="10">
        <v>93178</v>
      </c>
      <c r="C15" s="10" t="s">
        <v>25</v>
      </c>
      <c r="D15" s="11">
        <v>44546.28199841435</v>
      </c>
      <c r="E15" s="11">
        <v>44567.541666666664</v>
      </c>
      <c r="F15" s="12">
        <v>169883</v>
      </c>
      <c r="G15" s="12">
        <v>169883</v>
      </c>
    </row>
    <row r="16" spans="1:7" x14ac:dyDescent="0.35">
      <c r="A16" s="10" t="s">
        <v>23</v>
      </c>
      <c r="B16" s="10">
        <v>94296</v>
      </c>
      <c r="C16" s="10" t="s">
        <v>26</v>
      </c>
      <c r="D16" s="11">
        <v>44551.552543171296</v>
      </c>
      <c r="E16" s="11">
        <v>44567.541666666664</v>
      </c>
      <c r="F16" s="12">
        <v>590498</v>
      </c>
      <c r="G16" s="12">
        <v>590498</v>
      </c>
    </row>
    <row r="17" spans="1:7" x14ac:dyDescent="0.35">
      <c r="A17" s="10" t="s">
        <v>6</v>
      </c>
      <c r="B17" s="10">
        <v>218709</v>
      </c>
      <c r="C17" s="10" t="s">
        <v>7</v>
      </c>
      <c r="D17" s="11">
        <v>45071.522591817127</v>
      </c>
      <c r="E17" s="11">
        <v>45107</v>
      </c>
      <c r="F17" s="12">
        <v>2598166</v>
      </c>
      <c r="G17" s="12">
        <v>2598166</v>
      </c>
    </row>
    <row r="18" spans="1:7" x14ac:dyDescent="0.35">
      <c r="A18" s="10" t="s">
        <v>6</v>
      </c>
      <c r="B18" s="10">
        <v>220848</v>
      </c>
      <c r="C18" s="10" t="s">
        <v>27</v>
      </c>
      <c r="D18" s="11">
        <v>45076.886626770829</v>
      </c>
      <c r="E18" s="11">
        <v>45107</v>
      </c>
      <c r="F18" s="12">
        <v>3561893</v>
      </c>
      <c r="G18" s="12">
        <v>3554893</v>
      </c>
    </row>
    <row r="19" spans="1:7" x14ac:dyDescent="0.35">
      <c r="A19" s="10" t="s">
        <v>1</v>
      </c>
      <c r="B19" s="10">
        <v>229435</v>
      </c>
      <c r="C19" s="10" t="s">
        <v>0</v>
      </c>
      <c r="D19" s="11">
        <v>45115.512117129627</v>
      </c>
      <c r="E19" s="11">
        <v>45161</v>
      </c>
      <c r="F19" s="12">
        <v>4074036</v>
      </c>
      <c r="G19" s="12">
        <v>4074036</v>
      </c>
    </row>
    <row r="20" spans="1:7" x14ac:dyDescent="0.35">
      <c r="A20" s="10" t="s">
        <v>1</v>
      </c>
      <c r="B20" s="10">
        <v>232502</v>
      </c>
      <c r="C20" s="10" t="s">
        <v>2</v>
      </c>
      <c r="D20" s="11">
        <v>45128.796485300925</v>
      </c>
      <c r="E20" s="11">
        <v>45161</v>
      </c>
      <c r="F20" s="12">
        <v>647402</v>
      </c>
      <c r="G20" s="12">
        <v>647402</v>
      </c>
    </row>
    <row r="21" spans="1:7" x14ac:dyDescent="0.35">
      <c r="A21" s="10" t="s">
        <v>29</v>
      </c>
      <c r="B21" s="10">
        <v>279998</v>
      </c>
      <c r="C21" s="10" t="s">
        <v>28</v>
      </c>
      <c r="D21" s="11">
        <v>45313.36983880787</v>
      </c>
      <c r="E21" s="11">
        <v>45342</v>
      </c>
      <c r="F21" s="12">
        <v>719831</v>
      </c>
      <c r="G21" s="12">
        <v>719831</v>
      </c>
    </row>
    <row r="22" spans="1:7" x14ac:dyDescent="0.35">
      <c r="A22" s="10" t="s">
        <v>9</v>
      </c>
      <c r="B22" s="10">
        <v>291171</v>
      </c>
      <c r="C22" s="10" t="s">
        <v>8</v>
      </c>
      <c r="D22" s="11">
        <v>45350.662238541663</v>
      </c>
      <c r="E22" s="11">
        <v>45371</v>
      </c>
      <c r="F22" s="12">
        <v>6431892</v>
      </c>
      <c r="G22" s="12">
        <v>6281892</v>
      </c>
    </row>
    <row r="23" spans="1:7" x14ac:dyDescent="0.35">
      <c r="A23" s="10" t="s">
        <v>11</v>
      </c>
      <c r="B23" s="10">
        <v>293997</v>
      </c>
      <c r="C23" s="10" t="s">
        <v>10</v>
      </c>
      <c r="D23" s="11">
        <v>45361.105772453702</v>
      </c>
      <c r="E23" s="11">
        <v>45397</v>
      </c>
      <c r="F23" s="12">
        <v>488217</v>
      </c>
      <c r="G23" s="12">
        <v>488217</v>
      </c>
    </row>
    <row r="24" spans="1:7" x14ac:dyDescent="0.35">
      <c r="A24" s="10" t="s">
        <v>13</v>
      </c>
      <c r="B24" s="10">
        <v>314616</v>
      </c>
      <c r="C24" s="10" t="s">
        <v>12</v>
      </c>
      <c r="D24" s="11">
        <v>45441.971833715274</v>
      </c>
      <c r="E24" s="11">
        <v>45566</v>
      </c>
      <c r="F24" s="12">
        <v>1969000</v>
      </c>
      <c r="G24" s="12">
        <v>1847288</v>
      </c>
    </row>
    <row r="25" spans="1:7" x14ac:dyDescent="0.35">
      <c r="A25" s="10" t="s">
        <v>13</v>
      </c>
      <c r="B25" s="10">
        <v>315502</v>
      </c>
      <c r="C25" s="10" t="s">
        <v>30</v>
      </c>
      <c r="D25" s="11">
        <v>45443.549459259259</v>
      </c>
      <c r="E25" s="11">
        <v>45566</v>
      </c>
      <c r="F25" s="12">
        <v>908300</v>
      </c>
      <c r="G25" s="12">
        <v>813210</v>
      </c>
    </row>
    <row r="26" spans="1:7" x14ac:dyDescent="0.35">
      <c r="A26" s="10" t="s">
        <v>4</v>
      </c>
      <c r="B26" s="10">
        <v>367888</v>
      </c>
      <c r="C26" s="10" t="s">
        <v>3</v>
      </c>
      <c r="D26" s="11">
        <v>45616.829204594906</v>
      </c>
      <c r="E26" s="11">
        <v>45719</v>
      </c>
      <c r="F26" s="12">
        <v>16704872</v>
      </c>
      <c r="G26" s="12">
        <v>16704872</v>
      </c>
    </row>
    <row r="27" spans="1:7" x14ac:dyDescent="0.35">
      <c r="A27" s="10" t="s">
        <v>4</v>
      </c>
      <c r="B27" s="10">
        <v>390963</v>
      </c>
      <c r="C27" s="10" t="s">
        <v>14</v>
      </c>
      <c r="D27" s="11">
        <v>45659.915951585645</v>
      </c>
      <c r="E27" s="11">
        <v>45719</v>
      </c>
      <c r="F27" s="12">
        <v>569795</v>
      </c>
      <c r="G27" s="12">
        <v>569795</v>
      </c>
    </row>
    <row r="28" spans="1:7" x14ac:dyDescent="0.35">
      <c r="A28" s="10" t="s">
        <v>4</v>
      </c>
      <c r="B28" s="10">
        <v>364414</v>
      </c>
      <c r="C28" s="10" t="s">
        <v>31</v>
      </c>
      <c r="D28" s="11">
        <v>45604.370509340275</v>
      </c>
      <c r="E28" s="11">
        <v>45719</v>
      </c>
      <c r="F28" s="12">
        <v>520107</v>
      </c>
      <c r="G28" s="12">
        <v>520107</v>
      </c>
    </row>
    <row r="29" spans="1:7" x14ac:dyDescent="0.35">
      <c r="A29" s="16" t="s">
        <v>44</v>
      </c>
      <c r="B29" s="16"/>
      <c r="C29" s="16"/>
      <c r="D29" s="16"/>
      <c r="E29" s="16"/>
      <c r="F29" s="16"/>
      <c r="G29" s="13">
        <f>SUM(G8:G28)</f>
        <v>41463796</v>
      </c>
    </row>
  </sheetData>
  <mergeCells count="3">
    <mergeCell ref="B2:D2"/>
    <mergeCell ref="A29:F29"/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9"/>
  <sheetViews>
    <sheetView workbookViewId="0">
      <selection activeCell="A3" sqref="A3:C9"/>
    </sheetView>
  </sheetViews>
  <sheetFormatPr baseColWidth="10" defaultRowHeight="14.5" x14ac:dyDescent="0.35"/>
  <cols>
    <col min="1" max="1" width="59.1796875" bestFit="1" customWidth="1"/>
    <col min="2" max="2" width="14.81640625" customWidth="1"/>
    <col min="3" max="3" width="22.90625" bestFit="1" customWidth="1"/>
  </cols>
  <sheetData>
    <row r="3" spans="1:3" x14ac:dyDescent="0.35">
      <c r="A3" s="110" t="s">
        <v>213</v>
      </c>
      <c r="B3" t="s">
        <v>211</v>
      </c>
      <c r="C3" t="s">
        <v>212</v>
      </c>
    </row>
    <row r="4" spans="1:3" x14ac:dyDescent="0.35">
      <c r="A4" s="14" t="s">
        <v>172</v>
      </c>
      <c r="B4" s="109">
        <v>4</v>
      </c>
      <c r="C4" s="109">
        <v>1961112</v>
      </c>
    </row>
    <row r="5" spans="1:3" x14ac:dyDescent="0.35">
      <c r="A5" s="14" t="s">
        <v>97</v>
      </c>
      <c r="B5" s="109">
        <v>6</v>
      </c>
      <c r="C5" s="109">
        <v>12082545</v>
      </c>
    </row>
    <row r="6" spans="1:3" x14ac:dyDescent="0.35">
      <c r="A6" s="14" t="s">
        <v>126</v>
      </c>
      <c r="B6" s="109">
        <v>9</v>
      </c>
      <c r="C6" s="109">
        <v>10634441</v>
      </c>
    </row>
    <row r="7" spans="1:3" x14ac:dyDescent="0.35">
      <c r="A7" s="14" t="s">
        <v>148</v>
      </c>
      <c r="B7" s="109">
        <v>1</v>
      </c>
      <c r="C7" s="109">
        <v>16704872</v>
      </c>
    </row>
    <row r="8" spans="1:3" x14ac:dyDescent="0.35">
      <c r="A8" s="14" t="s">
        <v>156</v>
      </c>
      <c r="B8" s="109">
        <v>1</v>
      </c>
      <c r="C8" s="109">
        <v>80826</v>
      </c>
    </row>
    <row r="9" spans="1:3" x14ac:dyDescent="0.35">
      <c r="A9" s="14" t="s">
        <v>214</v>
      </c>
      <c r="B9" s="109">
        <v>21</v>
      </c>
      <c r="C9" s="109">
        <v>41463796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3"/>
  <sheetViews>
    <sheetView showGridLines="0" topLeftCell="AF1" workbookViewId="0">
      <selection activeCell="AL1" sqref="AL1"/>
    </sheetView>
  </sheetViews>
  <sheetFormatPr baseColWidth="10" defaultRowHeight="14.5" x14ac:dyDescent="0.35"/>
  <cols>
    <col min="43" max="45" width="10.90625" style="45"/>
  </cols>
  <sheetData>
    <row r="1" spans="1:46" s="38" customFormat="1" ht="10" x14ac:dyDescent="0.2">
      <c r="A1" s="37">
        <v>45807</v>
      </c>
      <c r="C1" s="39"/>
      <c r="D1" s="39"/>
      <c r="E1" s="39"/>
      <c r="F1" s="39"/>
      <c r="I1" s="40">
        <f>+SUBTOTAL(9,I3:I16587)</f>
        <v>42110301</v>
      </c>
      <c r="J1" s="40">
        <f>+SUBTOTAL(9,J3:J16587)</f>
        <v>41463796</v>
      </c>
      <c r="K1" s="41">
        <f>+J1-SUM(AF1:AN1)</f>
        <v>0</v>
      </c>
      <c r="L1" s="42"/>
      <c r="M1" s="40">
        <f>+SUBTOTAL(9,M3:M16587)</f>
        <v>12770204</v>
      </c>
      <c r="N1" s="42"/>
      <c r="O1" s="42"/>
      <c r="P1" s="42"/>
      <c r="Q1" s="42"/>
      <c r="R1" s="42"/>
      <c r="S1" s="43"/>
      <c r="T1" s="43"/>
      <c r="U1" s="43"/>
      <c r="V1" s="43"/>
      <c r="W1" s="42"/>
      <c r="X1" s="42"/>
      <c r="Y1" s="40">
        <f>+SUBTOTAL(9,Y3:Y16587)</f>
        <v>16105045</v>
      </c>
      <c r="Z1" s="44"/>
      <c r="AA1" s="42"/>
      <c r="AB1" s="42"/>
      <c r="AC1" s="42"/>
      <c r="AD1" s="42"/>
      <c r="AE1" s="42"/>
      <c r="AF1" s="40">
        <f>+SUBTOTAL(9,AF3:AF16587)</f>
        <v>1961112</v>
      </c>
      <c r="AG1" s="40">
        <f>+SUBTOTAL(9,AG3:AG16587)</f>
        <v>12082545</v>
      </c>
      <c r="AH1" s="40">
        <f>+SUBTOTAL(9,AH3:AH16587)</f>
        <v>10634441</v>
      </c>
      <c r="AI1" s="40">
        <f>+SUBTOTAL(9,AI3:AI16587)</f>
        <v>0</v>
      </c>
      <c r="AJ1" s="40">
        <f>+SUBTOTAL(9,AJ3:AJ16587)</f>
        <v>0</v>
      </c>
      <c r="AK1" s="40">
        <f>+SUBTOTAL(9,AK3:AK16587)</f>
        <v>4015500</v>
      </c>
      <c r="AL1" s="40">
        <f>+SUBTOTAL(9,AL3:AL16587)</f>
        <v>12689372</v>
      </c>
      <c r="AM1" s="40">
        <f>+SUBTOTAL(9,AM3:AM16587)</f>
        <v>0</v>
      </c>
      <c r="AN1" s="40">
        <f>+SUBTOTAL(9,AN3:AN16587)</f>
        <v>80826</v>
      </c>
      <c r="AO1" s="40">
        <f>+SUBTOTAL(9,AO3:AO16587)</f>
        <v>1958809</v>
      </c>
      <c r="AP1" s="41"/>
      <c r="AQ1" s="42"/>
      <c r="AR1" s="43"/>
      <c r="AS1" s="42"/>
      <c r="AT1" s="41"/>
    </row>
    <row r="2" spans="1:46" ht="30" x14ac:dyDescent="0.35">
      <c r="A2" s="17" t="s">
        <v>46</v>
      </c>
      <c r="B2" s="17" t="s">
        <v>47</v>
      </c>
      <c r="C2" s="17" t="s">
        <v>48</v>
      </c>
      <c r="D2" s="17" t="s">
        <v>49</v>
      </c>
      <c r="E2" s="17" t="s">
        <v>50</v>
      </c>
      <c r="F2" s="17" t="s">
        <v>51</v>
      </c>
      <c r="G2" s="17" t="s">
        <v>52</v>
      </c>
      <c r="H2" s="17" t="s">
        <v>53</v>
      </c>
      <c r="I2" s="17" t="s">
        <v>54</v>
      </c>
      <c r="J2" s="17" t="s">
        <v>55</v>
      </c>
      <c r="K2" s="18" t="s">
        <v>56</v>
      </c>
      <c r="L2" s="19" t="s">
        <v>57</v>
      </c>
      <c r="M2" s="20" t="s">
        <v>58</v>
      </c>
      <c r="N2" s="21" t="s">
        <v>59</v>
      </c>
      <c r="O2" s="22" t="s">
        <v>60</v>
      </c>
      <c r="P2" s="22" t="s">
        <v>61</v>
      </c>
      <c r="Q2" s="23" t="s">
        <v>62</v>
      </c>
      <c r="R2" s="24" t="s">
        <v>63</v>
      </c>
      <c r="S2" s="25" t="s">
        <v>64</v>
      </c>
      <c r="T2" s="25" t="s">
        <v>65</v>
      </c>
      <c r="U2" s="25" t="s">
        <v>66</v>
      </c>
      <c r="V2" s="25" t="s">
        <v>67</v>
      </c>
      <c r="W2" s="24" t="s">
        <v>68</v>
      </c>
      <c r="X2" s="24" t="s">
        <v>69</v>
      </c>
      <c r="Y2" s="26" t="s">
        <v>72</v>
      </c>
      <c r="Z2" s="27" t="s">
        <v>73</v>
      </c>
      <c r="AA2" s="27" t="s">
        <v>74</v>
      </c>
      <c r="AB2" s="27" t="s">
        <v>75</v>
      </c>
      <c r="AC2" s="27" t="s">
        <v>76</v>
      </c>
      <c r="AD2" s="27" t="s">
        <v>77</v>
      </c>
      <c r="AE2" s="27" t="s">
        <v>78</v>
      </c>
      <c r="AF2" s="28" t="s">
        <v>79</v>
      </c>
      <c r="AG2" s="28" t="s">
        <v>80</v>
      </c>
      <c r="AH2" s="28" t="s">
        <v>81</v>
      </c>
      <c r="AI2" s="28" t="s">
        <v>82</v>
      </c>
      <c r="AJ2" s="28" t="s">
        <v>83</v>
      </c>
      <c r="AK2" s="28" t="s">
        <v>70</v>
      </c>
      <c r="AL2" s="28" t="s">
        <v>84</v>
      </c>
      <c r="AM2" s="28" t="s">
        <v>85</v>
      </c>
      <c r="AN2" s="28" t="s">
        <v>86</v>
      </c>
      <c r="AO2" s="29" t="s">
        <v>87</v>
      </c>
      <c r="AP2" s="29" t="s">
        <v>88</v>
      </c>
      <c r="AQ2" s="30" t="s">
        <v>89</v>
      </c>
      <c r="AR2" s="31" t="s">
        <v>90</v>
      </c>
      <c r="AS2" s="30" t="s">
        <v>91</v>
      </c>
      <c r="AT2" s="29" t="s">
        <v>92</v>
      </c>
    </row>
    <row r="3" spans="1:46" x14ac:dyDescent="0.35">
      <c r="A3" s="32">
        <v>891501676</v>
      </c>
      <c r="B3" s="32" t="s">
        <v>93</v>
      </c>
      <c r="C3" s="32" t="s">
        <v>94</v>
      </c>
      <c r="D3" s="32">
        <v>43762</v>
      </c>
      <c r="E3" s="32" t="s">
        <v>167</v>
      </c>
      <c r="F3" s="32" t="s">
        <v>168</v>
      </c>
      <c r="G3" s="33">
        <v>44301</v>
      </c>
      <c r="H3" s="33">
        <v>44330</v>
      </c>
      <c r="I3" s="34">
        <v>113697</v>
      </c>
      <c r="J3" s="35">
        <v>58000</v>
      </c>
      <c r="K3" s="32" t="s">
        <v>172</v>
      </c>
      <c r="L3" s="32" t="s">
        <v>172</v>
      </c>
      <c r="M3" s="36">
        <v>0</v>
      </c>
      <c r="N3" s="32"/>
      <c r="O3" s="32"/>
      <c r="P3" s="32"/>
      <c r="Q3" s="32"/>
      <c r="R3" s="32" t="s">
        <v>158</v>
      </c>
      <c r="S3" s="33">
        <v>44301</v>
      </c>
      <c r="T3" s="33">
        <v>44329</v>
      </c>
      <c r="U3" s="33">
        <v>44329</v>
      </c>
      <c r="V3" s="33"/>
      <c r="W3" s="32">
        <v>1478</v>
      </c>
      <c r="X3" s="32" t="s">
        <v>169</v>
      </c>
      <c r="Y3" s="36">
        <v>0</v>
      </c>
      <c r="Z3" s="32"/>
      <c r="AA3" s="32"/>
      <c r="AB3" s="32"/>
      <c r="AC3" s="32"/>
      <c r="AD3" s="32"/>
      <c r="AE3" s="32" t="s">
        <v>170</v>
      </c>
      <c r="AF3" s="36">
        <v>58000</v>
      </c>
      <c r="AG3" s="36">
        <v>0</v>
      </c>
      <c r="AH3" s="36">
        <v>0</v>
      </c>
      <c r="AI3" s="36">
        <v>0</v>
      </c>
      <c r="AJ3" s="36">
        <v>0</v>
      </c>
      <c r="AK3" s="36">
        <v>0</v>
      </c>
      <c r="AL3" s="36">
        <v>0</v>
      </c>
      <c r="AM3" s="36">
        <v>0</v>
      </c>
      <c r="AN3" s="36">
        <v>0</v>
      </c>
      <c r="AO3" s="36">
        <v>55697</v>
      </c>
      <c r="AP3" s="36">
        <v>0</v>
      </c>
      <c r="AQ3" s="32">
        <v>2201148483</v>
      </c>
      <c r="AR3" s="33">
        <v>44530</v>
      </c>
      <c r="AS3" s="32" t="s">
        <v>174</v>
      </c>
      <c r="AT3" s="36">
        <v>55697</v>
      </c>
    </row>
    <row r="4" spans="1:46" x14ac:dyDescent="0.35">
      <c r="A4" s="32">
        <v>891501676</v>
      </c>
      <c r="B4" s="32" t="s">
        <v>93</v>
      </c>
      <c r="C4" s="32" t="s">
        <v>94</v>
      </c>
      <c r="D4" s="32">
        <v>315502</v>
      </c>
      <c r="E4" s="32" t="s">
        <v>164</v>
      </c>
      <c r="F4" s="32" t="s">
        <v>165</v>
      </c>
      <c r="G4" s="33">
        <v>45443</v>
      </c>
      <c r="H4" s="33">
        <v>45566</v>
      </c>
      <c r="I4" s="34">
        <v>908300</v>
      </c>
      <c r="J4" s="35">
        <v>813210</v>
      </c>
      <c r="K4" s="32" t="s">
        <v>171</v>
      </c>
      <c r="L4" s="32" t="s">
        <v>172</v>
      </c>
      <c r="M4" s="36">
        <v>0</v>
      </c>
      <c r="N4" s="32"/>
      <c r="O4" s="32"/>
      <c r="P4" s="32"/>
      <c r="Q4" s="32"/>
      <c r="R4" s="32" t="s">
        <v>158</v>
      </c>
      <c r="S4" s="33">
        <v>45443</v>
      </c>
      <c r="T4" s="33">
        <v>45566</v>
      </c>
      <c r="U4" s="33">
        <v>45608</v>
      </c>
      <c r="V4" s="33"/>
      <c r="W4" s="32">
        <v>199</v>
      </c>
      <c r="X4" s="32" t="s">
        <v>166</v>
      </c>
      <c r="Y4" s="36">
        <v>0</v>
      </c>
      <c r="Z4" s="32"/>
      <c r="AA4" s="32"/>
      <c r="AB4" s="32"/>
      <c r="AC4" s="32" t="s">
        <v>102</v>
      </c>
      <c r="AD4" s="32"/>
      <c r="AE4" s="32" t="s">
        <v>153</v>
      </c>
      <c r="AF4" s="36">
        <v>813210</v>
      </c>
      <c r="AG4" s="36">
        <v>0</v>
      </c>
      <c r="AH4" s="36">
        <v>0</v>
      </c>
      <c r="AI4" s="36">
        <v>0</v>
      </c>
      <c r="AJ4" s="36">
        <v>0</v>
      </c>
      <c r="AK4" s="36">
        <v>0</v>
      </c>
      <c r="AL4" s="36">
        <v>0</v>
      </c>
      <c r="AM4" s="36">
        <v>0</v>
      </c>
      <c r="AN4" s="36">
        <v>0</v>
      </c>
      <c r="AO4" s="36">
        <v>813210</v>
      </c>
      <c r="AP4" s="36">
        <v>0</v>
      </c>
      <c r="AQ4" s="32">
        <v>2201605242</v>
      </c>
      <c r="AR4" s="33">
        <v>45747</v>
      </c>
      <c r="AS4" s="32" t="s">
        <v>174</v>
      </c>
      <c r="AT4" s="36">
        <v>813210</v>
      </c>
    </row>
    <row r="5" spans="1:46" x14ac:dyDescent="0.35">
      <c r="A5" s="32">
        <v>891501676</v>
      </c>
      <c r="B5" s="32" t="s">
        <v>93</v>
      </c>
      <c r="C5" s="32" t="s">
        <v>94</v>
      </c>
      <c r="D5" s="32">
        <v>390963</v>
      </c>
      <c r="E5" s="32" t="s">
        <v>160</v>
      </c>
      <c r="F5" s="32" t="s">
        <v>161</v>
      </c>
      <c r="G5" s="33">
        <v>45659</v>
      </c>
      <c r="H5" s="33">
        <v>45719</v>
      </c>
      <c r="I5" s="34">
        <v>569795</v>
      </c>
      <c r="J5" s="35">
        <v>569795</v>
      </c>
      <c r="K5" s="32" t="e">
        <v>#N/A</v>
      </c>
      <c r="L5" s="32" t="s">
        <v>172</v>
      </c>
      <c r="M5" s="36">
        <v>0</v>
      </c>
      <c r="N5" s="32"/>
      <c r="O5" s="32"/>
      <c r="P5" s="32"/>
      <c r="Q5" s="32"/>
      <c r="R5" s="32" t="s">
        <v>158</v>
      </c>
      <c r="S5" s="33">
        <v>45659</v>
      </c>
      <c r="T5" s="33">
        <v>45719</v>
      </c>
      <c r="U5" s="33">
        <v>45749</v>
      </c>
      <c r="V5" s="33"/>
      <c r="W5" s="32">
        <v>58</v>
      </c>
      <c r="X5" s="32" t="s">
        <v>99</v>
      </c>
      <c r="Y5" s="36">
        <v>0</v>
      </c>
      <c r="Z5" s="32"/>
      <c r="AA5" s="32"/>
      <c r="AB5" s="32"/>
      <c r="AC5" s="32" t="s">
        <v>123</v>
      </c>
      <c r="AD5" s="32"/>
      <c r="AE5" s="32" t="s">
        <v>153</v>
      </c>
      <c r="AF5" s="36">
        <v>569795</v>
      </c>
      <c r="AG5" s="36">
        <v>0</v>
      </c>
      <c r="AH5" s="36">
        <v>0</v>
      </c>
      <c r="AI5" s="36">
        <v>0</v>
      </c>
      <c r="AJ5" s="36">
        <v>0</v>
      </c>
      <c r="AK5" s="36">
        <v>0</v>
      </c>
      <c r="AL5" s="36">
        <v>0</v>
      </c>
      <c r="AM5" s="36">
        <v>0</v>
      </c>
      <c r="AN5" s="36">
        <v>0</v>
      </c>
      <c r="AO5" s="36">
        <v>569795</v>
      </c>
      <c r="AP5" s="36">
        <v>0</v>
      </c>
      <c r="AQ5" s="32">
        <v>4800069030</v>
      </c>
      <c r="AR5" s="33">
        <v>45807</v>
      </c>
      <c r="AS5" s="32" t="s">
        <v>175</v>
      </c>
      <c r="AT5" s="36">
        <v>1089902</v>
      </c>
    </row>
    <row r="6" spans="1:46" x14ac:dyDescent="0.35">
      <c r="A6" s="32">
        <v>891501676</v>
      </c>
      <c r="B6" s="32" t="s">
        <v>93</v>
      </c>
      <c r="C6" s="32" t="s">
        <v>94</v>
      </c>
      <c r="D6" s="32">
        <v>364414</v>
      </c>
      <c r="E6" s="32" t="s">
        <v>162</v>
      </c>
      <c r="F6" s="32" t="s">
        <v>163</v>
      </c>
      <c r="G6" s="33">
        <v>45604</v>
      </c>
      <c r="H6" s="33">
        <v>45719</v>
      </c>
      <c r="I6" s="34">
        <v>520107</v>
      </c>
      <c r="J6" s="35">
        <v>520107</v>
      </c>
      <c r="K6" s="32" t="e">
        <v>#N/A</v>
      </c>
      <c r="L6" s="32" t="s">
        <v>172</v>
      </c>
      <c r="M6" s="36">
        <v>0</v>
      </c>
      <c r="N6" s="32"/>
      <c r="O6" s="32"/>
      <c r="P6" s="32"/>
      <c r="Q6" s="32"/>
      <c r="R6" s="32" t="s">
        <v>158</v>
      </c>
      <c r="S6" s="33">
        <v>45604</v>
      </c>
      <c r="T6" s="33">
        <v>45719</v>
      </c>
      <c r="U6" s="33">
        <v>45742</v>
      </c>
      <c r="V6" s="33"/>
      <c r="W6" s="32">
        <v>65</v>
      </c>
      <c r="X6" s="32" t="s">
        <v>105</v>
      </c>
      <c r="Y6" s="36">
        <v>0</v>
      </c>
      <c r="Z6" s="32"/>
      <c r="AA6" s="32"/>
      <c r="AB6" s="32"/>
      <c r="AC6" s="32" t="s">
        <v>102</v>
      </c>
      <c r="AD6" s="32"/>
      <c r="AE6" s="32" t="s">
        <v>153</v>
      </c>
      <c r="AF6" s="36">
        <v>520107</v>
      </c>
      <c r="AG6" s="36">
        <v>0</v>
      </c>
      <c r="AH6" s="36">
        <v>0</v>
      </c>
      <c r="AI6" s="36">
        <v>0</v>
      </c>
      <c r="AJ6" s="36">
        <v>0</v>
      </c>
      <c r="AK6" s="36">
        <v>0</v>
      </c>
      <c r="AL6" s="36">
        <v>0</v>
      </c>
      <c r="AM6" s="36">
        <v>0</v>
      </c>
      <c r="AN6" s="36">
        <v>0</v>
      </c>
      <c r="AO6" s="36">
        <v>520107</v>
      </c>
      <c r="AP6" s="36">
        <v>0</v>
      </c>
      <c r="AQ6" s="32">
        <v>4800069030</v>
      </c>
      <c r="AR6" s="33">
        <v>45807</v>
      </c>
      <c r="AS6" s="32" t="s">
        <v>175</v>
      </c>
      <c r="AT6" s="36">
        <v>1089902</v>
      </c>
    </row>
    <row r="7" spans="1:46" x14ac:dyDescent="0.35">
      <c r="A7" s="32">
        <v>891501676</v>
      </c>
      <c r="B7" s="32" t="s">
        <v>93</v>
      </c>
      <c r="C7" s="32" t="s">
        <v>94</v>
      </c>
      <c r="D7" s="32">
        <v>218709</v>
      </c>
      <c r="E7" s="32" t="s">
        <v>112</v>
      </c>
      <c r="F7" s="32" t="s">
        <v>113</v>
      </c>
      <c r="G7" s="33">
        <v>45071</v>
      </c>
      <c r="H7" s="33">
        <v>45107</v>
      </c>
      <c r="I7" s="34">
        <v>2598166</v>
      </c>
      <c r="J7" s="35">
        <v>2598166</v>
      </c>
      <c r="K7" s="32" t="s">
        <v>97</v>
      </c>
      <c r="L7" s="32" t="s">
        <v>97</v>
      </c>
      <c r="M7" s="36">
        <v>0</v>
      </c>
      <c r="N7" s="32"/>
      <c r="O7" s="32"/>
      <c r="P7" s="32"/>
      <c r="Q7" s="32"/>
      <c r="R7" s="32" t="s">
        <v>98</v>
      </c>
      <c r="S7" s="33">
        <v>45071</v>
      </c>
      <c r="T7" s="33">
        <v>45730</v>
      </c>
      <c r="U7" s="33"/>
      <c r="V7" s="33">
        <v>45735</v>
      </c>
      <c r="W7" s="32">
        <v>72</v>
      </c>
      <c r="X7" s="32" t="s">
        <v>105</v>
      </c>
      <c r="Y7" s="36">
        <v>2598166</v>
      </c>
      <c r="Z7" s="32" t="s">
        <v>71</v>
      </c>
      <c r="AA7" s="32" t="s">
        <v>114</v>
      </c>
      <c r="AB7" s="32" t="s">
        <v>115</v>
      </c>
      <c r="AC7" s="32" t="s">
        <v>116</v>
      </c>
      <c r="AD7" s="32" t="s">
        <v>108</v>
      </c>
      <c r="AE7" s="32"/>
      <c r="AF7" s="36">
        <v>0</v>
      </c>
      <c r="AG7" s="36">
        <v>2598166</v>
      </c>
      <c r="AH7" s="36">
        <v>0</v>
      </c>
      <c r="AI7" s="36">
        <v>0</v>
      </c>
      <c r="AJ7" s="36">
        <v>0</v>
      </c>
      <c r="AK7" s="36">
        <v>0</v>
      </c>
      <c r="AL7" s="36">
        <v>0</v>
      </c>
      <c r="AM7" s="36">
        <v>0</v>
      </c>
      <c r="AN7" s="36">
        <v>0</v>
      </c>
      <c r="AO7" s="36">
        <v>0</v>
      </c>
      <c r="AP7" s="36">
        <v>0</v>
      </c>
      <c r="AQ7" s="32"/>
      <c r="AR7" s="33"/>
      <c r="AS7" s="32"/>
      <c r="AT7" s="36">
        <v>0</v>
      </c>
    </row>
    <row r="8" spans="1:46" x14ac:dyDescent="0.35">
      <c r="A8" s="32">
        <v>891501676</v>
      </c>
      <c r="B8" s="32" t="s">
        <v>93</v>
      </c>
      <c r="C8" s="32" t="s">
        <v>94</v>
      </c>
      <c r="D8" s="32">
        <v>220848</v>
      </c>
      <c r="E8" s="32" t="s">
        <v>117</v>
      </c>
      <c r="F8" s="32" t="s">
        <v>118</v>
      </c>
      <c r="G8" s="33">
        <v>45076</v>
      </c>
      <c r="H8" s="33">
        <v>45107</v>
      </c>
      <c r="I8" s="34">
        <v>3561893</v>
      </c>
      <c r="J8" s="35">
        <v>3554893</v>
      </c>
      <c r="K8" s="32" t="s">
        <v>97</v>
      </c>
      <c r="L8" s="32" t="s">
        <v>97</v>
      </c>
      <c r="M8" s="36">
        <v>0</v>
      </c>
      <c r="N8" s="32"/>
      <c r="O8" s="32"/>
      <c r="P8" s="32"/>
      <c r="Q8" s="32"/>
      <c r="R8" s="32" t="s">
        <v>98</v>
      </c>
      <c r="S8" s="33">
        <v>45076</v>
      </c>
      <c r="T8" s="33">
        <v>45730</v>
      </c>
      <c r="U8" s="33"/>
      <c r="V8" s="33">
        <v>45740</v>
      </c>
      <c r="W8" s="32">
        <v>67</v>
      </c>
      <c r="X8" s="32" t="s">
        <v>105</v>
      </c>
      <c r="Y8" s="36">
        <v>3561893</v>
      </c>
      <c r="Z8" s="32" t="s">
        <v>71</v>
      </c>
      <c r="AA8" s="32" t="s">
        <v>119</v>
      </c>
      <c r="AB8" s="32" t="s">
        <v>115</v>
      </c>
      <c r="AC8" s="32" t="s">
        <v>116</v>
      </c>
      <c r="AD8" s="32" t="s">
        <v>108</v>
      </c>
      <c r="AE8" s="32"/>
      <c r="AF8" s="36">
        <v>0</v>
      </c>
      <c r="AG8" s="36">
        <v>3554893</v>
      </c>
      <c r="AH8" s="36">
        <v>0</v>
      </c>
      <c r="AI8" s="36">
        <v>0</v>
      </c>
      <c r="AJ8" s="36">
        <v>0</v>
      </c>
      <c r="AK8" s="36">
        <v>0</v>
      </c>
      <c r="AL8" s="36">
        <v>0</v>
      </c>
      <c r="AM8" s="36">
        <v>0</v>
      </c>
      <c r="AN8" s="36">
        <v>0</v>
      </c>
      <c r="AO8" s="36">
        <v>0</v>
      </c>
      <c r="AP8" s="36">
        <v>0</v>
      </c>
      <c r="AQ8" s="32"/>
      <c r="AR8" s="33"/>
      <c r="AS8" s="32"/>
      <c r="AT8" s="36">
        <v>0</v>
      </c>
    </row>
    <row r="9" spans="1:46" x14ac:dyDescent="0.35">
      <c r="A9" s="32">
        <v>891501676</v>
      </c>
      <c r="B9" s="32" t="s">
        <v>93</v>
      </c>
      <c r="C9" s="32" t="s">
        <v>94</v>
      </c>
      <c r="D9" s="32">
        <v>232502</v>
      </c>
      <c r="E9" s="32" t="s">
        <v>103</v>
      </c>
      <c r="F9" s="32" t="s">
        <v>104</v>
      </c>
      <c r="G9" s="33">
        <v>45128</v>
      </c>
      <c r="H9" s="33">
        <v>45161</v>
      </c>
      <c r="I9" s="34">
        <v>647402</v>
      </c>
      <c r="J9" s="35">
        <v>647402</v>
      </c>
      <c r="K9" s="32" t="s">
        <v>97</v>
      </c>
      <c r="L9" s="32" t="s">
        <v>97</v>
      </c>
      <c r="M9" s="36">
        <v>0</v>
      </c>
      <c r="N9" s="32"/>
      <c r="O9" s="32"/>
      <c r="P9" s="32"/>
      <c r="Q9" s="32"/>
      <c r="R9" s="32" t="s">
        <v>98</v>
      </c>
      <c r="S9" s="33">
        <v>45128</v>
      </c>
      <c r="T9" s="33">
        <v>45730</v>
      </c>
      <c r="U9" s="33"/>
      <c r="V9" s="33">
        <v>45735</v>
      </c>
      <c r="W9" s="32">
        <v>72</v>
      </c>
      <c r="X9" s="32" t="s">
        <v>105</v>
      </c>
      <c r="Y9" s="36">
        <v>647402</v>
      </c>
      <c r="Z9" s="32" t="s">
        <v>71</v>
      </c>
      <c r="AA9" s="32" t="s">
        <v>106</v>
      </c>
      <c r="AB9" s="32" t="s">
        <v>101</v>
      </c>
      <c r="AC9" s="32" t="s">
        <v>107</v>
      </c>
      <c r="AD9" s="32" t="s">
        <v>108</v>
      </c>
      <c r="AE9" s="32"/>
      <c r="AF9" s="36">
        <v>0</v>
      </c>
      <c r="AG9" s="36">
        <v>647402</v>
      </c>
      <c r="AH9" s="36">
        <v>0</v>
      </c>
      <c r="AI9" s="36">
        <v>0</v>
      </c>
      <c r="AJ9" s="36">
        <v>0</v>
      </c>
      <c r="AK9" s="36">
        <v>0</v>
      </c>
      <c r="AL9" s="36">
        <v>0</v>
      </c>
      <c r="AM9" s="36">
        <v>0</v>
      </c>
      <c r="AN9" s="36">
        <v>0</v>
      </c>
      <c r="AO9" s="36">
        <v>0</v>
      </c>
      <c r="AP9" s="36">
        <v>0</v>
      </c>
      <c r="AQ9" s="32"/>
      <c r="AR9" s="33"/>
      <c r="AS9" s="32"/>
      <c r="AT9" s="36">
        <v>0</v>
      </c>
    </row>
    <row r="10" spans="1:46" x14ac:dyDescent="0.35">
      <c r="A10" s="32">
        <v>891501676</v>
      </c>
      <c r="B10" s="32" t="s">
        <v>93</v>
      </c>
      <c r="C10" s="32" t="s">
        <v>94</v>
      </c>
      <c r="D10" s="32">
        <v>229435</v>
      </c>
      <c r="E10" s="32" t="s">
        <v>120</v>
      </c>
      <c r="F10" s="32" t="s">
        <v>121</v>
      </c>
      <c r="G10" s="33">
        <v>45115</v>
      </c>
      <c r="H10" s="33">
        <v>45161</v>
      </c>
      <c r="I10" s="34">
        <v>4074036</v>
      </c>
      <c r="J10" s="35">
        <v>4074036</v>
      </c>
      <c r="K10" s="32" t="s">
        <v>97</v>
      </c>
      <c r="L10" s="32" t="s">
        <v>97</v>
      </c>
      <c r="M10" s="36">
        <v>0</v>
      </c>
      <c r="N10" s="32"/>
      <c r="O10" s="32"/>
      <c r="P10" s="32"/>
      <c r="Q10" s="32"/>
      <c r="R10" s="32" t="s">
        <v>98</v>
      </c>
      <c r="S10" s="33">
        <v>45115</v>
      </c>
      <c r="T10" s="33">
        <v>45730</v>
      </c>
      <c r="U10" s="33"/>
      <c r="V10" s="33">
        <v>45740</v>
      </c>
      <c r="W10" s="32">
        <v>67</v>
      </c>
      <c r="X10" s="32" t="s">
        <v>105</v>
      </c>
      <c r="Y10" s="36">
        <v>4074036</v>
      </c>
      <c r="Z10" s="32" t="s">
        <v>71</v>
      </c>
      <c r="AA10" s="32" t="s">
        <v>122</v>
      </c>
      <c r="AB10" s="32" t="s">
        <v>115</v>
      </c>
      <c r="AC10" s="32" t="s">
        <v>123</v>
      </c>
      <c r="AD10" s="32" t="s">
        <v>108</v>
      </c>
      <c r="AE10" s="32"/>
      <c r="AF10" s="36">
        <v>0</v>
      </c>
      <c r="AG10" s="36">
        <v>4074036</v>
      </c>
      <c r="AH10" s="36">
        <v>0</v>
      </c>
      <c r="AI10" s="36">
        <v>0</v>
      </c>
      <c r="AJ10" s="36">
        <v>0</v>
      </c>
      <c r="AK10" s="36">
        <v>0</v>
      </c>
      <c r="AL10" s="36">
        <v>0</v>
      </c>
      <c r="AM10" s="36">
        <v>0</v>
      </c>
      <c r="AN10" s="36">
        <v>0</v>
      </c>
      <c r="AO10" s="36">
        <v>0</v>
      </c>
      <c r="AP10" s="36">
        <v>0</v>
      </c>
      <c r="AQ10" s="32"/>
      <c r="AR10" s="33"/>
      <c r="AS10" s="32"/>
      <c r="AT10" s="36">
        <v>0</v>
      </c>
    </row>
    <row r="11" spans="1:46" x14ac:dyDescent="0.35">
      <c r="A11" s="32">
        <v>891501676</v>
      </c>
      <c r="B11" s="32" t="s">
        <v>93</v>
      </c>
      <c r="C11" s="32" t="s">
        <v>94</v>
      </c>
      <c r="D11" s="32">
        <v>279998</v>
      </c>
      <c r="E11" s="32" t="s">
        <v>109</v>
      </c>
      <c r="F11" s="32" t="s">
        <v>110</v>
      </c>
      <c r="G11" s="33">
        <v>45313</v>
      </c>
      <c r="H11" s="33">
        <v>45342</v>
      </c>
      <c r="I11" s="34">
        <v>719831</v>
      </c>
      <c r="J11" s="35">
        <v>719831</v>
      </c>
      <c r="K11" s="32" t="s">
        <v>97</v>
      </c>
      <c r="L11" s="32" t="s">
        <v>97</v>
      </c>
      <c r="M11" s="36">
        <v>0</v>
      </c>
      <c r="N11" s="32"/>
      <c r="O11" s="32"/>
      <c r="P11" s="32"/>
      <c r="Q11" s="32"/>
      <c r="R11" s="32" t="s">
        <v>98</v>
      </c>
      <c r="S11" s="33">
        <v>45313</v>
      </c>
      <c r="T11" s="33">
        <v>45730</v>
      </c>
      <c r="U11" s="33"/>
      <c r="V11" s="33">
        <v>45742</v>
      </c>
      <c r="W11" s="32">
        <v>65</v>
      </c>
      <c r="X11" s="32" t="s">
        <v>105</v>
      </c>
      <c r="Y11" s="36">
        <v>719831</v>
      </c>
      <c r="Z11" s="32" t="s">
        <v>71</v>
      </c>
      <c r="AA11" s="32" t="s">
        <v>111</v>
      </c>
      <c r="AB11" s="32" t="s">
        <v>101</v>
      </c>
      <c r="AC11" s="32" t="s">
        <v>102</v>
      </c>
      <c r="AD11" s="32" t="s">
        <v>102</v>
      </c>
      <c r="AE11" s="32"/>
      <c r="AF11" s="36">
        <v>0</v>
      </c>
      <c r="AG11" s="36">
        <v>719831</v>
      </c>
      <c r="AH11" s="36">
        <v>0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6">
        <v>0</v>
      </c>
      <c r="AQ11" s="32"/>
      <c r="AR11" s="33"/>
      <c r="AS11" s="32"/>
      <c r="AT11" s="36">
        <v>0</v>
      </c>
    </row>
    <row r="12" spans="1:46" x14ac:dyDescent="0.35">
      <c r="A12" s="32">
        <v>891501676</v>
      </c>
      <c r="B12" s="32" t="s">
        <v>93</v>
      </c>
      <c r="C12" s="32" t="s">
        <v>94</v>
      </c>
      <c r="D12" s="32">
        <v>293997</v>
      </c>
      <c r="E12" s="32" t="s">
        <v>95</v>
      </c>
      <c r="F12" s="32" t="s">
        <v>96</v>
      </c>
      <c r="G12" s="33">
        <v>45361</v>
      </c>
      <c r="H12" s="33">
        <v>45397</v>
      </c>
      <c r="I12" s="34">
        <v>488217</v>
      </c>
      <c r="J12" s="35">
        <v>488217</v>
      </c>
      <c r="K12" s="32" t="s">
        <v>97</v>
      </c>
      <c r="L12" s="32" t="s">
        <v>97</v>
      </c>
      <c r="M12" s="36">
        <v>0</v>
      </c>
      <c r="N12" s="32"/>
      <c r="O12" s="32"/>
      <c r="P12" s="32"/>
      <c r="Q12" s="32"/>
      <c r="R12" s="32" t="s">
        <v>98</v>
      </c>
      <c r="S12" s="33">
        <v>45361</v>
      </c>
      <c r="T12" s="33">
        <v>45748</v>
      </c>
      <c r="U12" s="33"/>
      <c r="V12" s="33">
        <v>45750</v>
      </c>
      <c r="W12" s="32">
        <v>57</v>
      </c>
      <c r="X12" s="32" t="s">
        <v>99</v>
      </c>
      <c r="Y12" s="36">
        <v>488217</v>
      </c>
      <c r="Z12" s="32" t="s">
        <v>71</v>
      </c>
      <c r="AA12" s="32" t="s">
        <v>100</v>
      </c>
      <c r="AB12" s="32" t="s">
        <v>101</v>
      </c>
      <c r="AC12" s="32" t="s">
        <v>102</v>
      </c>
      <c r="AD12" s="32" t="s">
        <v>102</v>
      </c>
      <c r="AE12" s="32"/>
      <c r="AF12" s="36">
        <v>0</v>
      </c>
      <c r="AG12" s="36">
        <v>488217</v>
      </c>
      <c r="AH12" s="36">
        <v>0</v>
      </c>
      <c r="AI12" s="36">
        <v>0</v>
      </c>
      <c r="AJ12" s="36">
        <v>0</v>
      </c>
      <c r="AK12" s="36">
        <v>0</v>
      </c>
      <c r="AL12" s="36">
        <v>0</v>
      </c>
      <c r="AM12" s="36">
        <v>0</v>
      </c>
      <c r="AN12" s="36">
        <v>0</v>
      </c>
      <c r="AO12" s="36">
        <v>0</v>
      </c>
      <c r="AP12" s="36">
        <v>0</v>
      </c>
      <c r="AQ12" s="32"/>
      <c r="AR12" s="33"/>
      <c r="AS12" s="32"/>
      <c r="AT12" s="36">
        <v>0</v>
      </c>
    </row>
    <row r="13" spans="1:46" x14ac:dyDescent="0.35">
      <c r="A13" s="32">
        <v>891501676</v>
      </c>
      <c r="B13" s="32" t="s">
        <v>93</v>
      </c>
      <c r="C13" s="32" t="s">
        <v>94</v>
      </c>
      <c r="D13" s="32">
        <v>27553</v>
      </c>
      <c r="E13" s="32" t="s">
        <v>132</v>
      </c>
      <c r="F13" s="32" t="s">
        <v>133</v>
      </c>
      <c r="G13" s="33">
        <v>44223</v>
      </c>
      <c r="H13" s="33">
        <v>44235</v>
      </c>
      <c r="I13" s="34">
        <v>80832</v>
      </c>
      <c r="J13" s="35">
        <v>80832</v>
      </c>
      <c r="K13" s="32" t="s">
        <v>126</v>
      </c>
      <c r="L13" s="32" t="s">
        <v>126</v>
      </c>
      <c r="M13" s="36">
        <v>0</v>
      </c>
      <c r="N13" s="32"/>
      <c r="O13" s="32"/>
      <c r="P13" s="32"/>
      <c r="Q13" s="32"/>
      <c r="R13" s="32"/>
      <c r="S13" s="33"/>
      <c r="T13" s="33"/>
      <c r="U13" s="33"/>
      <c r="V13" s="33"/>
      <c r="W13" s="32" t="s">
        <v>128</v>
      </c>
      <c r="X13" s="32" t="s">
        <v>128</v>
      </c>
      <c r="Y13" s="36">
        <v>0</v>
      </c>
      <c r="Z13" s="32"/>
      <c r="AA13" s="32"/>
      <c r="AB13" s="32"/>
      <c r="AC13" s="32"/>
      <c r="AD13" s="32"/>
      <c r="AE13" s="32"/>
      <c r="AF13" s="36">
        <v>0</v>
      </c>
      <c r="AG13" s="36">
        <v>0</v>
      </c>
      <c r="AH13" s="36">
        <v>80832</v>
      </c>
      <c r="AI13" s="36">
        <v>0</v>
      </c>
      <c r="AJ13" s="36">
        <v>0</v>
      </c>
      <c r="AK13" s="36">
        <v>0</v>
      </c>
      <c r="AL13" s="36">
        <v>0</v>
      </c>
      <c r="AM13" s="36">
        <v>0</v>
      </c>
      <c r="AN13" s="36">
        <v>0</v>
      </c>
      <c r="AO13" s="36">
        <v>0</v>
      </c>
      <c r="AP13" s="36">
        <v>0</v>
      </c>
      <c r="AQ13" s="32"/>
      <c r="AR13" s="33"/>
      <c r="AS13" s="32"/>
      <c r="AT13" s="36">
        <v>0</v>
      </c>
    </row>
    <row r="14" spans="1:46" x14ac:dyDescent="0.35">
      <c r="A14" s="32">
        <v>891501676</v>
      </c>
      <c r="B14" s="32" t="s">
        <v>93</v>
      </c>
      <c r="C14" s="32" t="s">
        <v>94</v>
      </c>
      <c r="D14" s="32">
        <v>24445</v>
      </c>
      <c r="E14" s="32" t="s">
        <v>134</v>
      </c>
      <c r="F14" s="32" t="s">
        <v>135</v>
      </c>
      <c r="G14" s="33">
        <v>44209</v>
      </c>
      <c r="H14" s="33">
        <v>44235</v>
      </c>
      <c r="I14" s="34">
        <v>152955</v>
      </c>
      <c r="J14" s="35">
        <v>152955</v>
      </c>
      <c r="K14" s="32" t="s">
        <v>126</v>
      </c>
      <c r="L14" s="32" t="s">
        <v>126</v>
      </c>
      <c r="M14" s="36">
        <v>0</v>
      </c>
      <c r="N14" s="32"/>
      <c r="O14" s="32"/>
      <c r="P14" s="32"/>
      <c r="Q14" s="32"/>
      <c r="R14" s="32"/>
      <c r="S14" s="33"/>
      <c r="T14" s="33"/>
      <c r="U14" s="33"/>
      <c r="V14" s="33"/>
      <c r="W14" s="32" t="s">
        <v>128</v>
      </c>
      <c r="X14" s="32" t="s">
        <v>128</v>
      </c>
      <c r="Y14" s="36">
        <v>0</v>
      </c>
      <c r="Z14" s="32"/>
      <c r="AA14" s="32"/>
      <c r="AB14" s="32"/>
      <c r="AC14" s="32"/>
      <c r="AD14" s="32"/>
      <c r="AE14" s="32"/>
      <c r="AF14" s="36">
        <v>0</v>
      </c>
      <c r="AG14" s="36">
        <v>0</v>
      </c>
      <c r="AH14" s="36">
        <v>152955</v>
      </c>
      <c r="AI14" s="36">
        <v>0</v>
      </c>
      <c r="AJ14" s="36">
        <v>0</v>
      </c>
      <c r="AK14" s="36">
        <v>0</v>
      </c>
      <c r="AL14" s="36">
        <v>0</v>
      </c>
      <c r="AM14" s="36">
        <v>0</v>
      </c>
      <c r="AN14" s="36">
        <v>0</v>
      </c>
      <c r="AO14" s="36">
        <v>0</v>
      </c>
      <c r="AP14" s="36">
        <v>0</v>
      </c>
      <c r="AQ14" s="32"/>
      <c r="AR14" s="33"/>
      <c r="AS14" s="32"/>
      <c r="AT14" s="36">
        <v>0</v>
      </c>
    </row>
    <row r="15" spans="1:46" x14ac:dyDescent="0.35">
      <c r="A15" s="32">
        <v>891501676</v>
      </c>
      <c r="B15" s="32" t="s">
        <v>93</v>
      </c>
      <c r="C15" s="32" t="s">
        <v>94</v>
      </c>
      <c r="D15" s="32">
        <v>27552</v>
      </c>
      <c r="E15" s="32" t="s">
        <v>144</v>
      </c>
      <c r="F15" s="32" t="s">
        <v>145</v>
      </c>
      <c r="G15" s="33">
        <v>44223</v>
      </c>
      <c r="H15" s="33">
        <v>44235</v>
      </c>
      <c r="I15" s="34">
        <v>999958</v>
      </c>
      <c r="J15" s="35">
        <v>999958</v>
      </c>
      <c r="K15" s="32" t="s">
        <v>126</v>
      </c>
      <c r="L15" s="32" t="s">
        <v>126</v>
      </c>
      <c r="M15" s="36">
        <v>0</v>
      </c>
      <c r="N15" s="32"/>
      <c r="O15" s="32"/>
      <c r="P15" s="32"/>
      <c r="Q15" s="32"/>
      <c r="R15" s="32"/>
      <c r="S15" s="33"/>
      <c r="T15" s="33"/>
      <c r="U15" s="33"/>
      <c r="V15" s="33"/>
      <c r="W15" s="32" t="s">
        <v>128</v>
      </c>
      <c r="X15" s="32" t="s">
        <v>128</v>
      </c>
      <c r="Y15" s="36">
        <v>0</v>
      </c>
      <c r="Z15" s="32"/>
      <c r="AA15" s="32"/>
      <c r="AB15" s="32"/>
      <c r="AC15" s="32"/>
      <c r="AD15" s="32"/>
      <c r="AE15" s="32"/>
      <c r="AF15" s="36">
        <v>0</v>
      </c>
      <c r="AG15" s="36">
        <v>0</v>
      </c>
      <c r="AH15" s="36">
        <v>999958</v>
      </c>
      <c r="AI15" s="36">
        <v>0</v>
      </c>
      <c r="AJ15" s="36">
        <v>0</v>
      </c>
      <c r="AK15" s="36">
        <v>0</v>
      </c>
      <c r="AL15" s="36">
        <v>0</v>
      </c>
      <c r="AM15" s="36">
        <v>0</v>
      </c>
      <c r="AN15" s="36">
        <v>0</v>
      </c>
      <c r="AO15" s="36">
        <v>0</v>
      </c>
      <c r="AP15" s="36">
        <v>0</v>
      </c>
      <c r="AQ15" s="32"/>
      <c r="AR15" s="33"/>
      <c r="AS15" s="32"/>
      <c r="AT15" s="36">
        <v>0</v>
      </c>
    </row>
    <row r="16" spans="1:46" x14ac:dyDescent="0.35">
      <c r="A16" s="32">
        <v>891501676</v>
      </c>
      <c r="B16" s="32" t="s">
        <v>93</v>
      </c>
      <c r="C16" s="32" t="s">
        <v>94</v>
      </c>
      <c r="D16" s="32">
        <v>93178</v>
      </c>
      <c r="E16" s="32" t="s">
        <v>136</v>
      </c>
      <c r="F16" s="32" t="s">
        <v>137</v>
      </c>
      <c r="G16" s="33">
        <v>44546</v>
      </c>
      <c r="H16" s="33">
        <v>44567</v>
      </c>
      <c r="I16" s="34">
        <v>169883</v>
      </c>
      <c r="J16" s="35">
        <v>169883</v>
      </c>
      <c r="K16" s="32" t="s">
        <v>126</v>
      </c>
      <c r="L16" s="32" t="s">
        <v>126</v>
      </c>
      <c r="M16" s="36">
        <v>0</v>
      </c>
      <c r="N16" s="32"/>
      <c r="O16" s="32"/>
      <c r="P16" s="32"/>
      <c r="Q16" s="32"/>
      <c r="R16" s="32"/>
      <c r="S16" s="33"/>
      <c r="T16" s="33"/>
      <c r="U16" s="33"/>
      <c r="V16" s="33"/>
      <c r="W16" s="32" t="s">
        <v>128</v>
      </c>
      <c r="X16" s="32" t="s">
        <v>128</v>
      </c>
      <c r="Y16" s="36">
        <v>0</v>
      </c>
      <c r="Z16" s="32"/>
      <c r="AA16" s="32"/>
      <c r="AB16" s="32"/>
      <c r="AC16" s="32"/>
      <c r="AD16" s="32"/>
      <c r="AE16" s="32"/>
      <c r="AF16" s="36">
        <v>0</v>
      </c>
      <c r="AG16" s="36">
        <v>0</v>
      </c>
      <c r="AH16" s="36">
        <v>169883</v>
      </c>
      <c r="AI16" s="36">
        <v>0</v>
      </c>
      <c r="AJ16" s="36">
        <v>0</v>
      </c>
      <c r="AK16" s="36">
        <v>0</v>
      </c>
      <c r="AL16" s="36">
        <v>0</v>
      </c>
      <c r="AM16" s="36">
        <v>0</v>
      </c>
      <c r="AN16" s="36">
        <v>0</v>
      </c>
      <c r="AO16" s="36">
        <v>0</v>
      </c>
      <c r="AP16" s="36">
        <v>0</v>
      </c>
      <c r="AQ16" s="32"/>
      <c r="AR16" s="33"/>
      <c r="AS16" s="32"/>
      <c r="AT16" s="36">
        <v>0</v>
      </c>
    </row>
    <row r="17" spans="1:46" x14ac:dyDescent="0.35">
      <c r="A17" s="32">
        <v>891501676</v>
      </c>
      <c r="B17" s="32" t="s">
        <v>93</v>
      </c>
      <c r="C17" s="32" t="s">
        <v>94</v>
      </c>
      <c r="D17" s="32">
        <v>83832</v>
      </c>
      <c r="E17" s="32" t="s">
        <v>138</v>
      </c>
      <c r="F17" s="32" t="s">
        <v>139</v>
      </c>
      <c r="G17" s="33">
        <v>44499</v>
      </c>
      <c r="H17" s="33">
        <v>44567</v>
      </c>
      <c r="I17" s="34">
        <v>194635</v>
      </c>
      <c r="J17" s="35">
        <v>194635</v>
      </c>
      <c r="K17" s="32" t="s">
        <v>126</v>
      </c>
      <c r="L17" s="32" t="s">
        <v>126</v>
      </c>
      <c r="M17" s="36">
        <v>0</v>
      </c>
      <c r="N17" s="32"/>
      <c r="O17" s="32"/>
      <c r="P17" s="32"/>
      <c r="Q17" s="32"/>
      <c r="R17" s="32"/>
      <c r="S17" s="33"/>
      <c r="T17" s="33"/>
      <c r="U17" s="33"/>
      <c r="V17" s="33"/>
      <c r="W17" s="32" t="s">
        <v>128</v>
      </c>
      <c r="X17" s="32" t="s">
        <v>128</v>
      </c>
      <c r="Y17" s="36">
        <v>0</v>
      </c>
      <c r="Z17" s="32"/>
      <c r="AA17" s="32"/>
      <c r="AB17" s="32"/>
      <c r="AC17" s="32"/>
      <c r="AD17" s="32"/>
      <c r="AE17" s="32"/>
      <c r="AF17" s="36">
        <v>0</v>
      </c>
      <c r="AG17" s="36">
        <v>0</v>
      </c>
      <c r="AH17" s="36">
        <v>194635</v>
      </c>
      <c r="AI17" s="36">
        <v>0</v>
      </c>
      <c r="AJ17" s="36">
        <v>0</v>
      </c>
      <c r="AK17" s="36">
        <v>0</v>
      </c>
      <c r="AL17" s="36">
        <v>0</v>
      </c>
      <c r="AM17" s="36">
        <v>0</v>
      </c>
      <c r="AN17" s="36">
        <v>0</v>
      </c>
      <c r="AO17" s="36">
        <v>0</v>
      </c>
      <c r="AP17" s="36">
        <v>0</v>
      </c>
      <c r="AQ17" s="32"/>
      <c r="AR17" s="33"/>
      <c r="AS17" s="32"/>
      <c r="AT17" s="36">
        <v>0</v>
      </c>
    </row>
    <row r="18" spans="1:46" x14ac:dyDescent="0.35">
      <c r="A18" s="32">
        <v>891501676</v>
      </c>
      <c r="B18" s="32" t="s">
        <v>93</v>
      </c>
      <c r="C18" s="32" t="s">
        <v>94</v>
      </c>
      <c r="D18" s="32">
        <v>93072</v>
      </c>
      <c r="E18" s="32" t="s">
        <v>140</v>
      </c>
      <c r="F18" s="32" t="s">
        <v>141</v>
      </c>
      <c r="G18" s="33">
        <v>44545</v>
      </c>
      <c r="H18" s="33">
        <v>44567</v>
      </c>
      <c r="I18" s="34">
        <v>316500</v>
      </c>
      <c r="J18" s="35">
        <v>316500</v>
      </c>
      <c r="K18" s="32" t="s">
        <v>126</v>
      </c>
      <c r="L18" s="32" t="s">
        <v>126</v>
      </c>
      <c r="M18" s="36">
        <v>0</v>
      </c>
      <c r="N18" s="32"/>
      <c r="O18" s="32"/>
      <c r="P18" s="32"/>
      <c r="Q18" s="32"/>
      <c r="R18" s="32"/>
      <c r="S18" s="33"/>
      <c r="T18" s="33"/>
      <c r="U18" s="33"/>
      <c r="V18" s="33"/>
      <c r="W18" s="32" t="s">
        <v>128</v>
      </c>
      <c r="X18" s="32" t="s">
        <v>128</v>
      </c>
      <c r="Y18" s="36">
        <v>0</v>
      </c>
      <c r="Z18" s="32"/>
      <c r="AA18" s="32"/>
      <c r="AB18" s="32"/>
      <c r="AC18" s="32"/>
      <c r="AD18" s="32"/>
      <c r="AE18" s="32"/>
      <c r="AF18" s="36">
        <v>0</v>
      </c>
      <c r="AG18" s="36">
        <v>0</v>
      </c>
      <c r="AH18" s="36">
        <v>316500</v>
      </c>
      <c r="AI18" s="36">
        <v>0</v>
      </c>
      <c r="AJ18" s="36">
        <v>0</v>
      </c>
      <c r="AK18" s="36">
        <v>0</v>
      </c>
      <c r="AL18" s="36">
        <v>0</v>
      </c>
      <c r="AM18" s="36">
        <v>0</v>
      </c>
      <c r="AN18" s="36">
        <v>0</v>
      </c>
      <c r="AO18" s="36">
        <v>0</v>
      </c>
      <c r="AP18" s="36">
        <v>0</v>
      </c>
      <c r="AQ18" s="32"/>
      <c r="AR18" s="33"/>
      <c r="AS18" s="32"/>
      <c r="AT18" s="36">
        <v>0</v>
      </c>
    </row>
    <row r="19" spans="1:46" x14ac:dyDescent="0.35">
      <c r="A19" s="32">
        <v>891501676</v>
      </c>
      <c r="B19" s="32" t="s">
        <v>93</v>
      </c>
      <c r="C19" s="32" t="s">
        <v>94</v>
      </c>
      <c r="D19" s="32">
        <v>94296</v>
      </c>
      <c r="E19" s="32" t="s">
        <v>142</v>
      </c>
      <c r="F19" s="32" t="s">
        <v>143</v>
      </c>
      <c r="G19" s="33">
        <v>44551</v>
      </c>
      <c r="H19" s="33">
        <v>44567</v>
      </c>
      <c r="I19" s="34">
        <v>590498</v>
      </c>
      <c r="J19" s="35">
        <v>590498</v>
      </c>
      <c r="K19" s="32" t="s">
        <v>126</v>
      </c>
      <c r="L19" s="32" t="s">
        <v>126</v>
      </c>
      <c r="M19" s="36">
        <v>0</v>
      </c>
      <c r="N19" s="32"/>
      <c r="O19" s="32"/>
      <c r="P19" s="32"/>
      <c r="Q19" s="32"/>
      <c r="R19" s="32"/>
      <c r="S19" s="33"/>
      <c r="T19" s="33"/>
      <c r="U19" s="33"/>
      <c r="V19" s="33"/>
      <c r="W19" s="32" t="s">
        <v>128</v>
      </c>
      <c r="X19" s="32" t="s">
        <v>128</v>
      </c>
      <c r="Y19" s="36">
        <v>0</v>
      </c>
      <c r="Z19" s="32"/>
      <c r="AA19" s="32"/>
      <c r="AB19" s="32"/>
      <c r="AC19" s="32"/>
      <c r="AD19" s="32"/>
      <c r="AE19" s="32"/>
      <c r="AF19" s="36">
        <v>0</v>
      </c>
      <c r="AG19" s="36">
        <v>0</v>
      </c>
      <c r="AH19" s="36">
        <v>590498</v>
      </c>
      <c r="AI19" s="36">
        <v>0</v>
      </c>
      <c r="AJ19" s="36">
        <v>0</v>
      </c>
      <c r="AK19" s="36">
        <v>0</v>
      </c>
      <c r="AL19" s="36">
        <v>0</v>
      </c>
      <c r="AM19" s="36">
        <v>0</v>
      </c>
      <c r="AN19" s="36">
        <v>0</v>
      </c>
      <c r="AO19" s="36">
        <v>0</v>
      </c>
      <c r="AP19" s="36">
        <v>0</v>
      </c>
      <c r="AQ19" s="32"/>
      <c r="AR19" s="33"/>
      <c r="AS19" s="32"/>
      <c r="AT19" s="36">
        <v>0</v>
      </c>
    </row>
    <row r="20" spans="1:46" x14ac:dyDescent="0.35">
      <c r="A20" s="32">
        <v>891501676</v>
      </c>
      <c r="B20" s="32" t="s">
        <v>93</v>
      </c>
      <c r="C20" s="32" t="s">
        <v>94</v>
      </c>
      <c r="D20" s="32">
        <v>291171</v>
      </c>
      <c r="E20" s="32" t="s">
        <v>129</v>
      </c>
      <c r="F20" s="32" t="s">
        <v>130</v>
      </c>
      <c r="G20" s="33">
        <v>45350</v>
      </c>
      <c r="H20" s="33">
        <v>45371</v>
      </c>
      <c r="I20" s="34">
        <v>6431892</v>
      </c>
      <c r="J20" s="35">
        <v>6281892</v>
      </c>
      <c r="K20" s="32" t="s">
        <v>97</v>
      </c>
      <c r="L20" s="32" t="s">
        <v>126</v>
      </c>
      <c r="M20" s="36">
        <v>0</v>
      </c>
      <c r="N20" s="32"/>
      <c r="O20" s="32"/>
      <c r="P20" s="32"/>
      <c r="Q20" s="32"/>
      <c r="R20" s="32" t="s">
        <v>127</v>
      </c>
      <c r="S20" s="33">
        <v>45350</v>
      </c>
      <c r="T20" s="33"/>
      <c r="U20" s="33"/>
      <c r="V20" s="33"/>
      <c r="W20" s="32" t="s">
        <v>128</v>
      </c>
      <c r="X20" s="32" t="s">
        <v>128</v>
      </c>
      <c r="Y20" s="36">
        <v>0</v>
      </c>
      <c r="Z20" s="32"/>
      <c r="AA20" s="32"/>
      <c r="AB20" s="32"/>
      <c r="AC20" s="32" t="s">
        <v>131</v>
      </c>
      <c r="AD20" s="32"/>
      <c r="AE20" s="32"/>
      <c r="AF20" s="36">
        <v>0</v>
      </c>
      <c r="AG20" s="36">
        <v>0</v>
      </c>
      <c r="AH20" s="36">
        <v>6281892</v>
      </c>
      <c r="AI20" s="36">
        <v>0</v>
      </c>
      <c r="AJ20" s="36">
        <v>0</v>
      </c>
      <c r="AK20" s="36">
        <v>0</v>
      </c>
      <c r="AL20" s="36">
        <v>0</v>
      </c>
      <c r="AM20" s="36">
        <v>0</v>
      </c>
      <c r="AN20" s="36">
        <v>0</v>
      </c>
      <c r="AO20" s="36">
        <v>0</v>
      </c>
      <c r="AP20" s="36">
        <v>0</v>
      </c>
      <c r="AQ20" s="32"/>
      <c r="AR20" s="33"/>
      <c r="AS20" s="32"/>
      <c r="AT20" s="36">
        <v>0</v>
      </c>
    </row>
    <row r="21" spans="1:46" x14ac:dyDescent="0.35">
      <c r="A21" s="32">
        <v>891501676</v>
      </c>
      <c r="B21" s="32" t="s">
        <v>93</v>
      </c>
      <c r="C21" s="32" t="s">
        <v>94</v>
      </c>
      <c r="D21" s="32">
        <v>314616</v>
      </c>
      <c r="E21" s="32" t="s">
        <v>124</v>
      </c>
      <c r="F21" s="32" t="s">
        <v>125</v>
      </c>
      <c r="G21" s="33">
        <v>45441</v>
      </c>
      <c r="H21" s="33">
        <v>45566</v>
      </c>
      <c r="I21" s="34">
        <v>1969000</v>
      </c>
      <c r="J21" s="35">
        <v>1847288</v>
      </c>
      <c r="K21" s="32" t="s">
        <v>97</v>
      </c>
      <c r="L21" s="32" t="s">
        <v>126</v>
      </c>
      <c r="M21" s="36">
        <v>0</v>
      </c>
      <c r="N21" s="32"/>
      <c r="O21" s="32"/>
      <c r="P21" s="32"/>
      <c r="Q21" s="32"/>
      <c r="R21" s="32" t="s">
        <v>127</v>
      </c>
      <c r="S21" s="33">
        <v>45441</v>
      </c>
      <c r="T21" s="33"/>
      <c r="U21" s="33"/>
      <c r="V21" s="33"/>
      <c r="W21" s="32" t="s">
        <v>128</v>
      </c>
      <c r="X21" s="32" t="s">
        <v>128</v>
      </c>
      <c r="Y21" s="36">
        <v>0</v>
      </c>
      <c r="Z21" s="32"/>
      <c r="AA21" s="32"/>
      <c r="AB21" s="32"/>
      <c r="AC21" s="32" t="s">
        <v>102</v>
      </c>
      <c r="AD21" s="32"/>
      <c r="AE21" s="32"/>
      <c r="AF21" s="36">
        <v>0</v>
      </c>
      <c r="AG21" s="36">
        <v>0</v>
      </c>
      <c r="AH21" s="36">
        <v>1847288</v>
      </c>
      <c r="AI21" s="36">
        <v>0</v>
      </c>
      <c r="AJ21" s="36">
        <v>0</v>
      </c>
      <c r="AK21" s="36">
        <v>0</v>
      </c>
      <c r="AL21" s="36">
        <v>0</v>
      </c>
      <c r="AM21" s="36">
        <v>0</v>
      </c>
      <c r="AN21" s="36">
        <v>0</v>
      </c>
      <c r="AO21" s="36">
        <v>0</v>
      </c>
      <c r="AP21" s="36">
        <v>0</v>
      </c>
      <c r="AQ21" s="32"/>
      <c r="AR21" s="33"/>
      <c r="AS21" s="32"/>
      <c r="AT21" s="36">
        <v>0</v>
      </c>
    </row>
    <row r="22" spans="1:46" x14ac:dyDescent="0.35">
      <c r="A22" s="32">
        <v>891501676</v>
      </c>
      <c r="B22" s="32" t="s">
        <v>93</v>
      </c>
      <c r="C22" s="32" t="s">
        <v>94</v>
      </c>
      <c r="D22" s="32">
        <v>367888</v>
      </c>
      <c r="E22" s="32" t="s">
        <v>146</v>
      </c>
      <c r="F22" s="32" t="s">
        <v>147</v>
      </c>
      <c r="G22" s="33">
        <v>45616</v>
      </c>
      <c r="H22" s="33">
        <v>45719</v>
      </c>
      <c r="I22" s="34">
        <v>16704872</v>
      </c>
      <c r="J22" s="35">
        <v>16704872</v>
      </c>
      <c r="K22" s="32" t="e">
        <v>#N/A</v>
      </c>
      <c r="L22" s="32" t="s">
        <v>148</v>
      </c>
      <c r="M22" s="36">
        <v>12689372</v>
      </c>
      <c r="N22" s="32">
        <v>1222595841</v>
      </c>
      <c r="O22" s="32"/>
      <c r="P22" s="32"/>
      <c r="Q22" s="32"/>
      <c r="R22" s="32" t="s">
        <v>149</v>
      </c>
      <c r="S22" s="33">
        <v>45616</v>
      </c>
      <c r="T22" s="33">
        <v>45719</v>
      </c>
      <c r="U22" s="33">
        <v>45776</v>
      </c>
      <c r="V22" s="33"/>
      <c r="W22" s="32">
        <v>31</v>
      </c>
      <c r="X22" s="32" t="s">
        <v>99</v>
      </c>
      <c r="Y22" s="36">
        <v>4015500</v>
      </c>
      <c r="Z22" s="32" t="s">
        <v>150</v>
      </c>
      <c r="AA22" s="32" t="s">
        <v>151</v>
      </c>
      <c r="AB22" s="32" t="s">
        <v>152</v>
      </c>
      <c r="AC22" s="32" t="s">
        <v>131</v>
      </c>
      <c r="AD22" s="32" t="s">
        <v>108</v>
      </c>
      <c r="AE22" s="32" t="s">
        <v>153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  <c r="AK22" s="36">
        <v>4015500</v>
      </c>
      <c r="AL22" s="36">
        <v>12689372</v>
      </c>
      <c r="AM22" s="36">
        <v>0</v>
      </c>
      <c r="AN22" s="36">
        <v>0</v>
      </c>
      <c r="AO22" s="36">
        <v>0</v>
      </c>
      <c r="AP22" s="36">
        <v>0</v>
      </c>
      <c r="AQ22" s="32"/>
      <c r="AR22" s="33"/>
      <c r="AS22" s="32"/>
      <c r="AT22" s="36">
        <v>0</v>
      </c>
    </row>
    <row r="23" spans="1:46" x14ac:dyDescent="0.35">
      <c r="A23" s="32">
        <v>891501676</v>
      </c>
      <c r="B23" s="32" t="s">
        <v>93</v>
      </c>
      <c r="C23" s="32" t="s">
        <v>94</v>
      </c>
      <c r="D23" s="32">
        <v>15410</v>
      </c>
      <c r="E23" s="32" t="s">
        <v>154</v>
      </c>
      <c r="F23" s="32" t="s">
        <v>155</v>
      </c>
      <c r="G23" s="33">
        <v>44168</v>
      </c>
      <c r="H23" s="33">
        <v>44203</v>
      </c>
      <c r="I23" s="34">
        <v>297832</v>
      </c>
      <c r="J23" s="35">
        <v>80826</v>
      </c>
      <c r="K23" s="32" t="s">
        <v>97</v>
      </c>
      <c r="L23" s="32" t="s">
        <v>156</v>
      </c>
      <c r="M23" s="36">
        <v>80832</v>
      </c>
      <c r="N23" s="32">
        <v>137133045</v>
      </c>
      <c r="O23" s="32" t="s">
        <v>157</v>
      </c>
      <c r="P23" s="32" t="s">
        <v>173</v>
      </c>
      <c r="Q23" s="32"/>
      <c r="R23" s="32" t="s">
        <v>158</v>
      </c>
      <c r="S23" s="33">
        <v>44168</v>
      </c>
      <c r="T23" s="33">
        <v>45748</v>
      </c>
      <c r="U23" s="33">
        <v>45777</v>
      </c>
      <c r="V23" s="33"/>
      <c r="W23" s="32">
        <v>30</v>
      </c>
      <c r="X23" s="32" t="s">
        <v>159</v>
      </c>
      <c r="Y23" s="36">
        <v>0</v>
      </c>
      <c r="Z23" s="32"/>
      <c r="AA23" s="32"/>
      <c r="AB23" s="32"/>
      <c r="AC23" s="32" t="s">
        <v>131</v>
      </c>
      <c r="AD23" s="32"/>
      <c r="AE23" s="32" t="s">
        <v>153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  <c r="AM23" s="36">
        <v>0</v>
      </c>
      <c r="AN23" s="36">
        <v>80826</v>
      </c>
      <c r="AO23" s="36">
        <v>0</v>
      </c>
      <c r="AP23" s="36">
        <v>0</v>
      </c>
      <c r="AQ23" s="32"/>
      <c r="AR23" s="33"/>
      <c r="AS23" s="32"/>
      <c r="AT23" s="36">
        <v>0</v>
      </c>
    </row>
  </sheetData>
  <autoFilter ref="A2:BD23">
    <sortState ref="A3:BS23">
      <sortCondition ref="L2:L23"/>
    </sortState>
  </autoFilter>
  <dataValidations count="1">
    <dataValidation operator="greaterThan" allowBlank="1" showInputMessage="1" showErrorMessage="1" errorTitle="DATO ERRADO" error="El valor debe ser diferente de cero" sqref="K1:K23 L20:L23 A1:H1 A2:J23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2"/>
  <sheetViews>
    <sheetView showGridLines="0" tabSelected="1" topLeftCell="A7" zoomScaleNormal="100" workbookViewId="0">
      <selection activeCell="I24" sqref="I24"/>
    </sheetView>
  </sheetViews>
  <sheetFormatPr baseColWidth="10" defaultColWidth="10.90625" defaultRowHeight="12.5" x14ac:dyDescent="0.25"/>
  <cols>
    <col min="1" max="1" width="1" style="46" customWidth="1"/>
    <col min="2" max="2" width="10.90625" style="46"/>
    <col min="3" max="3" width="17.54296875" style="46" customWidth="1"/>
    <col min="4" max="4" width="11.54296875" style="46" customWidth="1"/>
    <col min="5" max="8" width="10.90625" style="46"/>
    <col min="9" max="9" width="22.54296875" style="46" customWidth="1"/>
    <col min="10" max="10" width="14" style="46" customWidth="1"/>
    <col min="11" max="11" width="1.81640625" style="46" customWidth="1"/>
    <col min="12" max="16384" width="10.90625" style="46"/>
  </cols>
  <sheetData>
    <row r="1" spans="2:10" ht="6" customHeight="1" thickBot="1" x14ac:dyDescent="0.3"/>
    <row r="2" spans="2:10" ht="19.5" customHeight="1" x14ac:dyDescent="0.25">
      <c r="B2" s="47"/>
      <c r="C2" s="48"/>
      <c r="D2" s="49" t="s">
        <v>176</v>
      </c>
      <c r="E2" s="50"/>
      <c r="F2" s="50"/>
      <c r="G2" s="50"/>
      <c r="H2" s="50"/>
      <c r="I2" s="51"/>
      <c r="J2" s="52" t="s">
        <v>177</v>
      </c>
    </row>
    <row r="3" spans="2:10" ht="15.75" customHeight="1" thickBot="1" x14ac:dyDescent="0.3">
      <c r="B3" s="53"/>
      <c r="C3" s="54"/>
      <c r="D3" s="55"/>
      <c r="E3" s="56"/>
      <c r="F3" s="56"/>
      <c r="G3" s="56"/>
      <c r="H3" s="56"/>
      <c r="I3" s="57"/>
      <c r="J3" s="58"/>
    </row>
    <row r="4" spans="2:10" ht="13" x14ac:dyDescent="0.25">
      <c r="B4" s="53"/>
      <c r="C4" s="54"/>
      <c r="D4" s="59"/>
      <c r="E4" s="60"/>
      <c r="F4" s="60"/>
      <c r="G4" s="60"/>
      <c r="H4" s="60"/>
      <c r="I4" s="61"/>
      <c r="J4" s="62"/>
    </row>
    <row r="5" spans="2:10" ht="13" x14ac:dyDescent="0.25">
      <c r="B5" s="53"/>
      <c r="C5" s="54"/>
      <c r="D5" s="63" t="s">
        <v>178</v>
      </c>
      <c r="E5" s="64"/>
      <c r="F5" s="64"/>
      <c r="G5" s="64"/>
      <c r="H5" s="64"/>
      <c r="I5" s="65"/>
      <c r="J5" s="65" t="s">
        <v>179</v>
      </c>
    </row>
    <row r="6" spans="2:10" ht="13.5" thickBot="1" x14ac:dyDescent="0.3">
      <c r="B6" s="66"/>
      <c r="C6" s="67"/>
      <c r="D6" s="68"/>
      <c r="E6" s="69"/>
      <c r="F6" s="69"/>
      <c r="G6" s="69"/>
      <c r="H6" s="69"/>
      <c r="I6" s="70"/>
      <c r="J6" s="71"/>
    </row>
    <row r="7" spans="2:10" x14ac:dyDescent="0.25">
      <c r="B7" s="72"/>
      <c r="J7" s="73"/>
    </row>
    <row r="8" spans="2:10" x14ac:dyDescent="0.25">
      <c r="B8" s="72"/>
      <c r="J8" s="73"/>
    </row>
    <row r="9" spans="2:10" x14ac:dyDescent="0.25">
      <c r="B9" s="72"/>
      <c r="C9" s="46" t="s">
        <v>215</v>
      </c>
      <c r="J9" s="73"/>
    </row>
    <row r="10" spans="2:10" ht="13" x14ac:dyDescent="0.3">
      <c r="B10" s="72"/>
      <c r="C10" s="74"/>
      <c r="E10" s="75"/>
      <c r="H10" s="76"/>
      <c r="J10" s="73"/>
    </row>
    <row r="11" spans="2:10" x14ac:dyDescent="0.25">
      <c r="B11" s="72"/>
      <c r="J11" s="73"/>
    </row>
    <row r="12" spans="2:10" ht="13" x14ac:dyDescent="0.3">
      <c r="B12" s="72"/>
      <c r="C12" s="74" t="s">
        <v>216</v>
      </c>
      <c r="J12" s="73"/>
    </row>
    <row r="13" spans="2:10" ht="13" x14ac:dyDescent="0.3">
      <c r="B13" s="72"/>
      <c r="C13" s="74" t="s">
        <v>217</v>
      </c>
      <c r="J13" s="73"/>
    </row>
    <row r="14" spans="2:10" x14ac:dyDescent="0.25">
      <c r="B14" s="72"/>
      <c r="J14" s="73"/>
    </row>
    <row r="15" spans="2:10" x14ac:dyDescent="0.25">
      <c r="B15" s="72"/>
      <c r="C15" s="46" t="s">
        <v>180</v>
      </c>
      <c r="J15" s="73"/>
    </row>
    <row r="16" spans="2:10" x14ac:dyDescent="0.25">
      <c r="B16" s="72"/>
      <c r="C16" s="77"/>
      <c r="J16" s="73"/>
    </row>
    <row r="17" spans="2:10" ht="13" x14ac:dyDescent="0.25">
      <c r="B17" s="72"/>
      <c r="C17" s="46" t="s">
        <v>181</v>
      </c>
      <c r="D17" s="75"/>
      <c r="H17" s="78" t="s">
        <v>182</v>
      </c>
      <c r="I17" s="79" t="s">
        <v>183</v>
      </c>
      <c r="J17" s="73"/>
    </row>
    <row r="18" spans="2:10" ht="13" x14ac:dyDescent="0.3">
      <c r="B18" s="72"/>
      <c r="C18" s="74" t="s">
        <v>184</v>
      </c>
      <c r="D18" s="74"/>
      <c r="E18" s="74"/>
      <c r="F18" s="74"/>
      <c r="H18" s="80">
        <v>21</v>
      </c>
      <c r="I18" s="81">
        <v>41463796</v>
      </c>
      <c r="J18" s="73"/>
    </row>
    <row r="19" spans="2:10" x14ac:dyDescent="0.25">
      <c r="B19" s="72"/>
      <c r="C19" s="46" t="s">
        <v>185</v>
      </c>
      <c r="H19" s="82">
        <v>4</v>
      </c>
      <c r="I19" s="83">
        <v>1961112</v>
      </c>
      <c r="J19" s="73"/>
    </row>
    <row r="20" spans="2:10" x14ac:dyDescent="0.25">
      <c r="B20" s="72"/>
      <c r="C20" s="46" t="s">
        <v>186</v>
      </c>
      <c r="H20" s="82">
        <v>6</v>
      </c>
      <c r="I20" s="83">
        <v>12082545</v>
      </c>
      <c r="J20" s="73"/>
    </row>
    <row r="21" spans="2:10" x14ac:dyDescent="0.25">
      <c r="B21" s="72"/>
      <c r="C21" s="46" t="s">
        <v>187</v>
      </c>
      <c r="H21" s="82">
        <v>9</v>
      </c>
      <c r="I21" s="83">
        <v>10634441</v>
      </c>
      <c r="J21" s="73"/>
    </row>
    <row r="22" spans="2:10" x14ac:dyDescent="0.25">
      <c r="B22" s="72"/>
      <c r="C22" s="46" t="s">
        <v>188</v>
      </c>
      <c r="H22" s="82">
        <v>0</v>
      </c>
      <c r="I22" s="83">
        <v>0</v>
      </c>
      <c r="J22" s="73"/>
    </row>
    <row r="23" spans="2:10" x14ac:dyDescent="0.25">
      <c r="B23" s="72"/>
      <c r="C23" s="46" t="s">
        <v>189</v>
      </c>
      <c r="H23" s="82">
        <v>0</v>
      </c>
      <c r="I23" s="83">
        <v>0</v>
      </c>
      <c r="J23" s="73"/>
    </row>
    <row r="24" spans="2:10" ht="13" thickBot="1" x14ac:dyDescent="0.3">
      <c r="B24" s="72"/>
      <c r="C24" s="46" t="s">
        <v>190</v>
      </c>
      <c r="H24" s="84">
        <v>1</v>
      </c>
      <c r="I24" s="85">
        <v>4015500</v>
      </c>
      <c r="J24" s="73"/>
    </row>
    <row r="25" spans="2:10" ht="13" x14ac:dyDescent="0.3">
      <c r="B25" s="72"/>
      <c r="C25" s="74" t="s">
        <v>191</v>
      </c>
      <c r="D25" s="74"/>
      <c r="E25" s="74"/>
      <c r="F25" s="74"/>
      <c r="H25" s="80">
        <f>H19+H20+H21+H22+H24+H23</f>
        <v>20</v>
      </c>
      <c r="I25" s="81">
        <f>I19+I20+I21+I22+I24+I23</f>
        <v>28693598</v>
      </c>
      <c r="J25" s="73"/>
    </row>
    <row r="26" spans="2:10" x14ac:dyDescent="0.25">
      <c r="B26" s="72"/>
      <c r="C26" s="46" t="s">
        <v>192</v>
      </c>
      <c r="H26" s="82">
        <v>1</v>
      </c>
      <c r="I26" s="83">
        <v>12689372</v>
      </c>
      <c r="J26" s="73"/>
    </row>
    <row r="27" spans="2:10" ht="13" thickBot="1" x14ac:dyDescent="0.3">
      <c r="B27" s="72"/>
      <c r="C27" s="46" t="s">
        <v>85</v>
      </c>
      <c r="H27" s="84">
        <v>0</v>
      </c>
      <c r="I27" s="85">
        <v>0</v>
      </c>
      <c r="J27" s="73"/>
    </row>
    <row r="28" spans="2:10" ht="13" x14ac:dyDescent="0.3">
      <c r="B28" s="72"/>
      <c r="C28" s="74" t="s">
        <v>193</v>
      </c>
      <c r="D28" s="74"/>
      <c r="E28" s="74"/>
      <c r="F28" s="74"/>
      <c r="H28" s="80">
        <f>H26+H27</f>
        <v>1</v>
      </c>
      <c r="I28" s="81">
        <f>I26+I27</f>
        <v>12689372</v>
      </c>
      <c r="J28" s="73"/>
    </row>
    <row r="29" spans="2:10" ht="13.5" thickBot="1" x14ac:dyDescent="0.35">
      <c r="B29" s="72"/>
      <c r="C29" s="46" t="s">
        <v>194</v>
      </c>
      <c r="D29" s="74"/>
      <c r="E29" s="74"/>
      <c r="F29" s="74"/>
      <c r="H29" s="84">
        <v>0</v>
      </c>
      <c r="I29" s="85">
        <v>80826</v>
      </c>
      <c r="J29" s="73"/>
    </row>
    <row r="30" spans="2:10" ht="13" x14ac:dyDescent="0.3">
      <c r="B30" s="72"/>
      <c r="C30" s="74" t="s">
        <v>195</v>
      </c>
      <c r="D30" s="74"/>
      <c r="E30" s="74"/>
      <c r="F30" s="74"/>
      <c r="H30" s="82">
        <f>H29</f>
        <v>0</v>
      </c>
      <c r="I30" s="83">
        <f>I29</f>
        <v>80826</v>
      </c>
      <c r="J30" s="73"/>
    </row>
    <row r="31" spans="2:10" ht="13" x14ac:dyDescent="0.3">
      <c r="B31" s="72"/>
      <c r="C31" s="74"/>
      <c r="D31" s="74"/>
      <c r="E31" s="74"/>
      <c r="F31" s="74"/>
      <c r="H31" s="86"/>
      <c r="I31" s="81"/>
      <c r="J31" s="73"/>
    </row>
    <row r="32" spans="2:10" ht="13.5" thickBot="1" x14ac:dyDescent="0.35">
      <c r="B32" s="72"/>
      <c r="C32" s="74" t="s">
        <v>196</v>
      </c>
      <c r="D32" s="74"/>
      <c r="H32" s="87">
        <f>H25+H28+H30</f>
        <v>21</v>
      </c>
      <c r="I32" s="88">
        <f>I25+I28+I30</f>
        <v>41463796</v>
      </c>
      <c r="J32" s="73"/>
    </row>
    <row r="33" spans="2:10" ht="13.5" thickTop="1" x14ac:dyDescent="0.3">
      <c r="B33" s="72"/>
      <c r="C33" s="74"/>
      <c r="D33" s="74"/>
      <c r="H33" s="89">
        <f>+H18-H32</f>
        <v>0</v>
      </c>
      <c r="I33" s="83">
        <f>+I18-I32</f>
        <v>0</v>
      </c>
      <c r="J33" s="73"/>
    </row>
    <row r="34" spans="2:10" x14ac:dyDescent="0.25">
      <c r="B34" s="72"/>
      <c r="G34" s="89"/>
      <c r="H34" s="89"/>
      <c r="I34" s="89"/>
      <c r="J34" s="73"/>
    </row>
    <row r="35" spans="2:10" x14ac:dyDescent="0.25">
      <c r="B35" s="72"/>
      <c r="G35" s="89"/>
      <c r="H35" s="89"/>
      <c r="I35" s="89"/>
      <c r="J35" s="73"/>
    </row>
    <row r="36" spans="2:10" ht="13" x14ac:dyDescent="0.3">
      <c r="B36" s="72"/>
      <c r="C36" s="74"/>
      <c r="G36" s="89"/>
      <c r="H36" s="89"/>
      <c r="I36" s="89"/>
      <c r="J36" s="73"/>
    </row>
    <row r="37" spans="2:10" ht="13.5" thickBot="1" x14ac:dyDescent="0.35">
      <c r="B37" s="72"/>
      <c r="C37" s="90" t="s">
        <v>197</v>
      </c>
      <c r="D37" s="91"/>
      <c r="H37" s="90" t="s">
        <v>198</v>
      </c>
      <c r="I37" s="91"/>
      <c r="J37" s="73"/>
    </row>
    <row r="38" spans="2:10" ht="13" x14ac:dyDescent="0.3">
      <c r="B38" s="72"/>
      <c r="C38" s="74" t="s">
        <v>199</v>
      </c>
      <c r="D38" s="89"/>
      <c r="H38" s="92" t="s">
        <v>200</v>
      </c>
      <c r="I38" s="89"/>
      <c r="J38" s="73"/>
    </row>
    <row r="39" spans="2:10" ht="13" x14ac:dyDescent="0.3">
      <c r="B39" s="72"/>
      <c r="C39" s="74" t="s">
        <v>201</v>
      </c>
      <c r="H39" s="74" t="s">
        <v>202</v>
      </c>
      <c r="I39" s="89"/>
      <c r="J39" s="73"/>
    </row>
    <row r="40" spans="2:10" x14ac:dyDescent="0.25">
      <c r="B40" s="72"/>
      <c r="G40" s="89"/>
      <c r="H40" s="89"/>
      <c r="I40" s="89"/>
      <c r="J40" s="73"/>
    </row>
    <row r="41" spans="2:10" ht="12.75" customHeight="1" x14ac:dyDescent="0.25">
      <c r="B41" s="72"/>
      <c r="C41" s="93" t="s">
        <v>203</v>
      </c>
      <c r="D41" s="93"/>
      <c r="E41" s="93"/>
      <c r="F41" s="93"/>
      <c r="G41" s="93"/>
      <c r="H41" s="93"/>
      <c r="I41" s="93"/>
      <c r="J41" s="73"/>
    </row>
    <row r="42" spans="2:10" ht="18.75" customHeight="1" thickBot="1" x14ac:dyDescent="0.3">
      <c r="B42" s="94"/>
      <c r="C42" s="95"/>
      <c r="D42" s="95"/>
      <c r="E42" s="95"/>
      <c r="F42" s="95"/>
      <c r="G42" s="95"/>
      <c r="H42" s="95"/>
      <c r="I42" s="95"/>
      <c r="J42" s="96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showGridLines="0" topLeftCell="A2" zoomScale="84" zoomScaleNormal="84" zoomScaleSheetLayoutView="100" workbookViewId="0">
      <selection activeCell="M14" sqref="M14"/>
    </sheetView>
  </sheetViews>
  <sheetFormatPr baseColWidth="10" defaultColWidth="11.453125" defaultRowHeight="12.5" x14ac:dyDescent="0.25"/>
  <cols>
    <col min="1" max="1" width="4.453125" style="46" customWidth="1"/>
    <col min="2" max="2" width="11.453125" style="46"/>
    <col min="3" max="3" width="12.81640625" style="46" customWidth="1"/>
    <col min="4" max="4" width="22" style="46" customWidth="1"/>
    <col min="5" max="8" width="11.453125" style="46"/>
    <col min="9" max="9" width="24.81640625" style="46" customWidth="1"/>
    <col min="10" max="10" width="12.54296875" style="46" customWidth="1"/>
    <col min="11" max="11" width="1.81640625" style="46" customWidth="1"/>
    <col min="12" max="16384" width="11.453125" style="46"/>
  </cols>
  <sheetData>
    <row r="1" spans="2:10" ht="18" customHeight="1" thickBot="1" x14ac:dyDescent="0.3"/>
    <row r="2" spans="2:10" ht="19.5" customHeight="1" x14ac:dyDescent="0.25">
      <c r="B2" s="47"/>
      <c r="C2" s="48"/>
      <c r="D2" s="49" t="s">
        <v>204</v>
      </c>
      <c r="E2" s="50"/>
      <c r="F2" s="50"/>
      <c r="G2" s="50"/>
      <c r="H2" s="50"/>
      <c r="I2" s="51"/>
      <c r="J2" s="52" t="s">
        <v>177</v>
      </c>
    </row>
    <row r="3" spans="2:10" ht="15.75" customHeight="1" thickBot="1" x14ac:dyDescent="0.3">
      <c r="B3" s="53"/>
      <c r="C3" s="54"/>
      <c r="D3" s="55"/>
      <c r="E3" s="56"/>
      <c r="F3" s="56"/>
      <c r="G3" s="56"/>
      <c r="H3" s="56"/>
      <c r="I3" s="57"/>
      <c r="J3" s="58"/>
    </row>
    <row r="4" spans="2:10" ht="13" x14ac:dyDescent="0.25">
      <c r="B4" s="53"/>
      <c r="C4" s="54"/>
      <c r="E4" s="60"/>
      <c r="F4" s="60"/>
      <c r="G4" s="60"/>
      <c r="H4" s="60"/>
      <c r="I4" s="61"/>
      <c r="J4" s="62"/>
    </row>
    <row r="5" spans="2:10" ht="13" x14ac:dyDescent="0.25">
      <c r="B5" s="53"/>
      <c r="C5" s="54"/>
      <c r="D5" s="97" t="s">
        <v>205</v>
      </c>
      <c r="E5" s="98"/>
      <c r="F5" s="98"/>
      <c r="G5" s="98"/>
      <c r="H5" s="98"/>
      <c r="I5" s="99"/>
      <c r="J5" s="65" t="s">
        <v>206</v>
      </c>
    </row>
    <row r="6" spans="2:10" ht="13.5" thickBot="1" x14ac:dyDescent="0.3">
      <c r="B6" s="66"/>
      <c r="C6" s="67"/>
      <c r="D6" s="68"/>
      <c r="E6" s="69"/>
      <c r="F6" s="69"/>
      <c r="G6" s="69"/>
      <c r="H6" s="69"/>
      <c r="I6" s="70"/>
      <c r="J6" s="71"/>
    </row>
    <row r="7" spans="2:10" x14ac:dyDescent="0.25">
      <c r="B7" s="72"/>
      <c r="J7" s="73"/>
    </row>
    <row r="8" spans="2:10" x14ac:dyDescent="0.25">
      <c r="B8" s="72"/>
      <c r="J8" s="73"/>
    </row>
    <row r="9" spans="2:10" x14ac:dyDescent="0.25">
      <c r="B9" s="72"/>
      <c r="C9" s="46" t="str">
        <f>+'FOR-CSA-018'!C9</f>
        <v>Santiago de Cali, junio 17 2025</v>
      </c>
      <c r="D9" s="76"/>
      <c r="E9" s="75"/>
      <c r="J9" s="73"/>
    </row>
    <row r="10" spans="2:10" ht="13" x14ac:dyDescent="0.3">
      <c r="B10" s="72"/>
      <c r="C10" s="74"/>
      <c r="J10" s="73"/>
    </row>
    <row r="11" spans="2:10" ht="13" x14ac:dyDescent="0.3">
      <c r="B11" s="72"/>
      <c r="C11" s="74" t="str">
        <f>+'FOR-CSA-018'!C12</f>
        <v>Señores : HOSP SUSANA LOPEZ DE VALENCIA E.S.E</v>
      </c>
      <c r="J11" s="73"/>
    </row>
    <row r="12" spans="2:10" ht="13" x14ac:dyDescent="0.3">
      <c r="B12" s="72"/>
      <c r="C12" s="74" t="str">
        <f>+'FOR-CSA-018'!C13</f>
        <v>NIT: 891501676</v>
      </c>
      <c r="J12" s="73"/>
    </row>
    <row r="13" spans="2:10" x14ac:dyDescent="0.25">
      <c r="B13" s="72"/>
      <c r="J13" s="73"/>
    </row>
    <row r="14" spans="2:10" x14ac:dyDescent="0.25">
      <c r="B14" s="72"/>
      <c r="C14" s="46" t="s">
        <v>207</v>
      </c>
      <c r="J14" s="73"/>
    </row>
    <row r="15" spans="2:10" x14ac:dyDescent="0.25">
      <c r="B15" s="72"/>
      <c r="C15" s="77"/>
      <c r="J15" s="73"/>
    </row>
    <row r="16" spans="2:10" ht="13" x14ac:dyDescent="0.3">
      <c r="B16" s="72"/>
      <c r="C16" s="100"/>
      <c r="D16" s="75"/>
      <c r="H16" s="101" t="s">
        <v>182</v>
      </c>
      <c r="I16" s="101" t="s">
        <v>183</v>
      </c>
      <c r="J16" s="73"/>
    </row>
    <row r="17" spans="2:10" ht="13" x14ac:dyDescent="0.3">
      <c r="B17" s="72"/>
      <c r="C17" s="74" t="str">
        <f>+'FOR-CSA-018'!C17</f>
        <v>Con Corte al dia: 31/05/2025</v>
      </c>
      <c r="D17" s="74"/>
      <c r="E17" s="74"/>
      <c r="F17" s="74"/>
      <c r="H17" s="102">
        <f>+SUM(H18:H23)</f>
        <v>20</v>
      </c>
      <c r="I17" s="103">
        <f>+SUM(I18:I23)</f>
        <v>28693598</v>
      </c>
      <c r="J17" s="73"/>
    </row>
    <row r="18" spans="2:10" x14ac:dyDescent="0.25">
      <c r="B18" s="72"/>
      <c r="C18" s="46" t="s">
        <v>185</v>
      </c>
      <c r="H18" s="104">
        <f>+'FOR-CSA-018'!H19</f>
        <v>4</v>
      </c>
      <c r="I18" s="105">
        <f>+'FOR-CSA-018'!I19</f>
        <v>1961112</v>
      </c>
      <c r="J18" s="73"/>
    </row>
    <row r="19" spans="2:10" x14ac:dyDescent="0.25">
      <c r="B19" s="72"/>
      <c r="C19" s="46" t="s">
        <v>186</v>
      </c>
      <c r="H19" s="104">
        <f>+'FOR-CSA-018'!H20</f>
        <v>6</v>
      </c>
      <c r="I19" s="105">
        <f>+'FOR-CSA-018'!I20</f>
        <v>12082545</v>
      </c>
      <c r="J19" s="73"/>
    </row>
    <row r="20" spans="2:10" x14ac:dyDescent="0.25">
      <c r="B20" s="72"/>
      <c r="C20" s="46" t="s">
        <v>187</v>
      </c>
      <c r="H20" s="104">
        <f>+'FOR-CSA-018'!H21</f>
        <v>9</v>
      </c>
      <c r="I20" s="105">
        <f>+'FOR-CSA-018'!I21</f>
        <v>10634441</v>
      </c>
      <c r="J20" s="73"/>
    </row>
    <row r="21" spans="2:10" x14ac:dyDescent="0.25">
      <c r="B21" s="72"/>
      <c r="C21" s="46" t="s">
        <v>188</v>
      </c>
      <c r="H21" s="104">
        <f>+'FOR-CSA-018'!H22</f>
        <v>0</v>
      </c>
      <c r="I21" s="105">
        <f>+'FOR-CSA-018'!I22</f>
        <v>0</v>
      </c>
      <c r="J21" s="73"/>
    </row>
    <row r="22" spans="2:10" x14ac:dyDescent="0.25">
      <c r="B22" s="72"/>
      <c r="C22" s="46" t="s">
        <v>189</v>
      </c>
      <c r="H22" s="104">
        <f>+'FOR-CSA-018'!H23</f>
        <v>0</v>
      </c>
      <c r="I22" s="105">
        <f>+'FOR-CSA-018'!I23</f>
        <v>0</v>
      </c>
      <c r="J22" s="73"/>
    </row>
    <row r="23" spans="2:10" x14ac:dyDescent="0.25">
      <c r="B23" s="72"/>
      <c r="C23" s="46" t="s">
        <v>208</v>
      </c>
      <c r="H23" s="104">
        <f>+'FOR-CSA-018'!H24</f>
        <v>1</v>
      </c>
      <c r="I23" s="105">
        <f>+'FOR-CSA-018'!I24</f>
        <v>4015500</v>
      </c>
      <c r="J23" s="73"/>
    </row>
    <row r="24" spans="2:10" ht="13" x14ac:dyDescent="0.3">
      <c r="B24" s="72"/>
      <c r="C24" s="74" t="s">
        <v>209</v>
      </c>
      <c r="D24" s="74"/>
      <c r="E24" s="74"/>
      <c r="F24" s="74"/>
      <c r="H24" s="102">
        <f>SUM(H18:H23)</f>
        <v>20</v>
      </c>
      <c r="I24" s="103">
        <f>+SUBTOTAL(9,I18:I23)</f>
        <v>28693598</v>
      </c>
      <c r="J24" s="73"/>
    </row>
    <row r="25" spans="2:10" ht="13.5" thickBot="1" x14ac:dyDescent="0.35">
      <c r="B25" s="72"/>
      <c r="C25" s="74"/>
      <c r="D25" s="74"/>
      <c r="H25" s="106"/>
      <c r="I25" s="107"/>
      <c r="J25" s="73"/>
    </row>
    <row r="26" spans="2:10" ht="13.5" thickTop="1" x14ac:dyDescent="0.3">
      <c r="B26" s="72"/>
      <c r="C26" s="74"/>
      <c r="D26" s="74"/>
      <c r="H26" s="89"/>
      <c r="I26" s="83"/>
      <c r="J26" s="73"/>
    </row>
    <row r="27" spans="2:10" ht="13" x14ac:dyDescent="0.3">
      <c r="B27" s="72"/>
      <c r="C27" s="74"/>
      <c r="D27" s="74"/>
      <c r="H27" s="89"/>
      <c r="I27" s="83"/>
      <c r="J27" s="73"/>
    </row>
    <row r="28" spans="2:10" ht="13" x14ac:dyDescent="0.3">
      <c r="B28" s="72"/>
      <c r="C28" s="74"/>
      <c r="D28" s="74"/>
      <c r="H28" s="89"/>
      <c r="I28" s="83"/>
      <c r="J28" s="73"/>
    </row>
    <row r="29" spans="2:10" x14ac:dyDescent="0.25">
      <c r="B29" s="72"/>
      <c r="G29" s="89"/>
      <c r="H29" s="89"/>
      <c r="I29" s="89"/>
      <c r="J29" s="73"/>
    </row>
    <row r="30" spans="2:10" ht="13.5" thickBot="1" x14ac:dyDescent="0.35">
      <c r="B30" s="72"/>
      <c r="C30" s="90" t="str">
        <f>+'FOR-CSA-018'!C37</f>
        <v>Nombre</v>
      </c>
      <c r="D30" s="90"/>
      <c r="G30" s="90" t="str">
        <f>+'FOR-CSA-018'!H37</f>
        <v>Juan Camilo Paez R.</v>
      </c>
      <c r="H30" s="91"/>
      <c r="I30" s="89"/>
      <c r="J30" s="73"/>
    </row>
    <row r="31" spans="2:10" ht="13" x14ac:dyDescent="0.3">
      <c r="B31" s="72"/>
      <c r="C31" s="92" t="str">
        <f>+'FOR-CSA-018'!C38</f>
        <v>Cargo</v>
      </c>
      <c r="D31" s="92"/>
      <c r="G31" s="92" t="str">
        <f>+'FOR-CSA-018'!H38</f>
        <v>Cartera - Cuentas Salud</v>
      </c>
      <c r="H31" s="89"/>
      <c r="I31" s="89"/>
      <c r="J31" s="73"/>
    </row>
    <row r="32" spans="2:10" ht="13" x14ac:dyDescent="0.3">
      <c r="B32" s="72"/>
      <c r="C32" s="92" t="str">
        <f>+'FOR-CSA-018'!C39</f>
        <v>Entidad</v>
      </c>
      <c r="D32" s="92"/>
      <c r="G32" s="92" t="str">
        <f>+'FOR-CSA-018'!H39</f>
        <v>EPS Comfenalco Valle.</v>
      </c>
      <c r="H32" s="89"/>
      <c r="I32" s="89"/>
      <c r="J32" s="73"/>
    </row>
    <row r="33" spans="2:10" ht="13" x14ac:dyDescent="0.3">
      <c r="B33" s="72"/>
      <c r="C33" s="92"/>
      <c r="D33" s="92"/>
      <c r="G33" s="92"/>
      <c r="H33" s="89"/>
      <c r="I33" s="89"/>
      <c r="J33" s="73"/>
    </row>
    <row r="34" spans="2:10" ht="13" x14ac:dyDescent="0.3">
      <c r="B34" s="72"/>
      <c r="C34" s="92"/>
      <c r="D34" s="92"/>
      <c r="G34" s="92"/>
      <c r="H34" s="89"/>
      <c r="I34" s="89"/>
      <c r="J34" s="73"/>
    </row>
    <row r="35" spans="2:10" ht="14" x14ac:dyDescent="0.25">
      <c r="B35" s="72"/>
      <c r="C35" s="108" t="s">
        <v>210</v>
      </c>
      <c r="D35" s="108"/>
      <c r="E35" s="108"/>
      <c r="F35" s="108"/>
      <c r="G35" s="108"/>
      <c r="H35" s="108"/>
      <c r="I35" s="108"/>
      <c r="J35" s="73"/>
    </row>
    <row r="36" spans="2:10" ht="13" x14ac:dyDescent="0.3">
      <c r="B36" s="72"/>
      <c r="C36" s="92"/>
      <c r="D36" s="92"/>
      <c r="G36" s="92"/>
      <c r="H36" s="89"/>
      <c r="I36" s="89"/>
      <c r="J36" s="73"/>
    </row>
    <row r="37" spans="2:10" ht="18.75" customHeight="1" thickBot="1" x14ac:dyDescent="0.3">
      <c r="B37" s="94"/>
      <c r="C37" s="95"/>
      <c r="D37" s="95"/>
      <c r="E37" s="95"/>
      <c r="F37" s="95"/>
      <c r="G37" s="91"/>
      <c r="H37" s="91"/>
      <c r="I37" s="91"/>
      <c r="J37" s="96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 IPS</vt:lpstr>
      <vt:lpstr>TD</vt:lpstr>
      <vt:lpstr>ESTADO DE CADA FACTURA</vt:lpstr>
      <vt:lpstr>FOR-CSA-018</vt:lpstr>
      <vt:lpstr>CIRCULAR 030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Juan Camilo Paez Ramirez</cp:lastModifiedBy>
  <dcterms:created xsi:type="dcterms:W3CDTF">2025-05-21T16:02:51Z</dcterms:created>
  <dcterms:modified xsi:type="dcterms:W3CDTF">2025-06-17T14:46:39Z</dcterms:modified>
</cp:coreProperties>
</file>